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U\Hasil Survey PKRMS 2020\Data Murni x4\Export\"/>
    </mc:Choice>
  </mc:AlternateContent>
  <xr:revisionPtr revIDLastSave="0" documentId="13_ncr:1_{CD18AEFF-5DA1-485A-9B59-418DAE42D876}" xr6:coauthVersionLast="45" xr6:coauthVersionMax="45" xr10:uidLastSave="{00000000-0000-0000-0000-000000000000}"/>
  <bookViews>
    <workbookView xWindow="-120" yWindow="-120" windowWidth="29040" windowHeight="15840" xr2:uid="{B26FDE35-D4C8-4E6B-AA14-E58B2EDC44A9}"/>
  </bookViews>
  <sheets>
    <sheet name="Input Segmentasi Kondisi_200 m" sheetId="2" r:id="rId1"/>
    <sheet name="Stripmap Kondisi setiap segmen " sheetId="1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A12" i="2" l="1"/>
  <c r="CB12" i="2" s="1"/>
  <c r="CA11" i="2"/>
  <c r="CB11" i="2" s="1"/>
  <c r="CA10" i="2"/>
  <c r="CB10" i="2" s="1"/>
  <c r="CA9" i="2"/>
  <c r="CB9" i="2" s="1"/>
  <c r="CE7" i="2"/>
  <c r="CG5" i="2" s="1"/>
  <c r="CE5" i="2"/>
  <c r="BS5" i="2"/>
  <c r="BS4" i="2"/>
  <c r="CE6" i="2" s="1"/>
  <c r="CF5" i="2" s="1"/>
  <c r="BS3" i="2"/>
  <c r="BT12" i="2" l="1"/>
  <c r="CL5" i="2"/>
  <c r="BT10" i="2"/>
  <c r="CJ5" i="2"/>
  <c r="CI5" i="2"/>
  <c r="CB13" i="2"/>
  <c r="CC13" i="2" s="1"/>
  <c r="BY14" i="2" s="1"/>
  <c r="BT9" i="2"/>
  <c r="CK5" i="2"/>
  <c r="BT11" i="2"/>
  <c r="CE12" i="2" l="1"/>
  <c r="BV12" i="2"/>
  <c r="CE9" i="2"/>
  <c r="BT13" i="2"/>
  <c r="BV9" i="2"/>
  <c r="BV10" i="2"/>
  <c r="CE10" i="2"/>
  <c r="CE11" i="2"/>
  <c r="BV11" i="2"/>
</calcChain>
</file>

<file path=xl/sharedStrings.xml><?xml version="1.0" encoding="utf-8"?>
<sst xmlns="http://schemas.openxmlformats.org/spreadsheetml/2006/main" count="860" uniqueCount="184">
  <si>
    <t>INPUT SEGMENTASI KONDISI PER 200 METER</t>
  </si>
  <si>
    <t>Data Kondisi Jalan berdasarkan panjang segmen</t>
  </si>
  <si>
    <t>NOMOR RUAS</t>
  </si>
  <si>
    <t>NAMA RUAS</t>
  </si>
  <si>
    <t>PANJANG</t>
  </si>
  <si>
    <t>meter</t>
  </si>
  <si>
    <t>STA AWAL</t>
  </si>
  <si>
    <t>STA AKHIR</t>
  </si>
  <si>
    <t>KONDISI</t>
  </si>
  <si>
    <t>014.1</t>
  </si>
  <si>
    <t>Payung - Air Bara</t>
  </si>
  <si>
    <t>0+000</t>
  </si>
  <si>
    <t>BAIK</t>
  </si>
  <si>
    <t>14+400</t>
  </si>
  <si>
    <t>SEDANG</t>
  </si>
  <si>
    <t>14+600</t>
  </si>
  <si>
    <t>17+600</t>
  </si>
  <si>
    <t>17+800</t>
  </si>
  <si>
    <t>18+000</t>
  </si>
  <si>
    <t>18+200</t>
  </si>
  <si>
    <t>29+000</t>
  </si>
  <si>
    <t>No.</t>
  </si>
  <si>
    <t>Nomor Ruas</t>
  </si>
  <si>
    <t>Nama Ruas</t>
  </si>
  <si>
    <t>Panjang Ruas (Km)</t>
  </si>
  <si>
    <t>STA Awal</t>
  </si>
  <si>
    <t>STA Akhir</t>
  </si>
  <si>
    <t>Kondisi</t>
  </si>
  <si>
    <t>KODE KONDISI</t>
  </si>
  <si>
    <t>B</t>
  </si>
  <si>
    <t>S</t>
  </si>
  <si>
    <t>RR</t>
  </si>
  <si>
    <t>RUSAK RINGAN</t>
  </si>
  <si>
    <t>RB</t>
  </si>
  <si>
    <t>RUSAK BERAT</t>
  </si>
  <si>
    <t>0+200</t>
  </si>
  <si>
    <t>0+400</t>
  </si>
  <si>
    <t>0+600</t>
  </si>
  <si>
    <t>0+800</t>
  </si>
  <si>
    <t>1+000</t>
  </si>
  <si>
    <t>1+200</t>
  </si>
  <si>
    <t>1+400</t>
  </si>
  <si>
    <t>1+600</t>
  </si>
  <si>
    <t>1+800</t>
  </si>
  <si>
    <t>2+000</t>
  </si>
  <si>
    <t>2+200</t>
  </si>
  <si>
    <t>2+400</t>
  </si>
  <si>
    <t>2+600</t>
  </si>
  <si>
    <t>2+800</t>
  </si>
  <si>
    <t>3+000</t>
  </si>
  <si>
    <t>3+200</t>
  </si>
  <si>
    <t>3+400</t>
  </si>
  <si>
    <t>3+600</t>
  </si>
  <si>
    <t>3+800</t>
  </si>
  <si>
    <t>4+000</t>
  </si>
  <si>
    <t>4+200</t>
  </si>
  <si>
    <t>4+400</t>
  </si>
  <si>
    <t>4+600</t>
  </si>
  <si>
    <t>4+800</t>
  </si>
  <si>
    <t>5+000</t>
  </si>
  <si>
    <t>5+200</t>
  </si>
  <si>
    <t>5+400</t>
  </si>
  <si>
    <t>5+600</t>
  </si>
  <si>
    <t>5+800</t>
  </si>
  <si>
    <t>6+000</t>
  </si>
  <si>
    <t>6+200</t>
  </si>
  <si>
    <t>6+400</t>
  </si>
  <si>
    <t>6+600</t>
  </si>
  <si>
    <t>6+800</t>
  </si>
  <si>
    <t>7+000</t>
  </si>
  <si>
    <t>7+200</t>
  </si>
  <si>
    <t>7+400</t>
  </si>
  <si>
    <t>7+600</t>
  </si>
  <si>
    <t>7+800</t>
  </si>
  <si>
    <t>8+000</t>
  </si>
  <si>
    <t>8+200</t>
  </si>
  <si>
    <t>8+400</t>
  </si>
  <si>
    <t>8+600</t>
  </si>
  <si>
    <t>8+800</t>
  </si>
  <si>
    <t>9+000</t>
  </si>
  <si>
    <t>9+200</t>
  </si>
  <si>
    <t>9+400</t>
  </si>
  <si>
    <t>9+600</t>
  </si>
  <si>
    <t>9+800</t>
  </si>
  <si>
    <t>10+000</t>
  </si>
  <si>
    <t>10+200</t>
  </si>
  <si>
    <t>10+400</t>
  </si>
  <si>
    <t>10+600</t>
  </si>
  <si>
    <t>10+800</t>
  </si>
  <si>
    <t>11+000</t>
  </si>
  <si>
    <t>11+200</t>
  </si>
  <si>
    <t>11+400</t>
  </si>
  <si>
    <t>11+600</t>
  </si>
  <si>
    <t>11+800</t>
  </si>
  <si>
    <t>12+000</t>
  </si>
  <si>
    <t>12+200</t>
  </si>
  <si>
    <t>12+400</t>
  </si>
  <si>
    <t>12+600</t>
  </si>
  <si>
    <t>12+800</t>
  </si>
  <si>
    <t>13+000</t>
  </si>
  <si>
    <t>13+200</t>
  </si>
  <si>
    <t>13+400</t>
  </si>
  <si>
    <t>13+600</t>
  </si>
  <si>
    <t>13+800</t>
  </si>
  <si>
    <t>14+000</t>
  </si>
  <si>
    <t>14+200</t>
  </si>
  <si>
    <t>14+800</t>
  </si>
  <si>
    <t>15+000</t>
  </si>
  <si>
    <t>15+200</t>
  </si>
  <si>
    <t>15+400</t>
  </si>
  <si>
    <t>15+600</t>
  </si>
  <si>
    <t>15+800</t>
  </si>
  <si>
    <t>16+000</t>
  </si>
  <si>
    <t>16+200</t>
  </si>
  <si>
    <t>16+400</t>
  </si>
  <si>
    <t>16+600</t>
  </si>
  <si>
    <t>16+800</t>
  </si>
  <si>
    <t>17+000</t>
  </si>
  <si>
    <t>17+200</t>
  </si>
  <si>
    <t>17+400</t>
  </si>
  <si>
    <t>18+400</t>
  </si>
  <si>
    <t>18+600</t>
  </si>
  <si>
    <t>18+800</t>
  </si>
  <si>
    <t>19+000</t>
  </si>
  <si>
    <t>19+200</t>
  </si>
  <si>
    <t>19+400</t>
  </si>
  <si>
    <t>19+600</t>
  </si>
  <si>
    <t>19+800</t>
  </si>
  <si>
    <t>20+000</t>
  </si>
  <si>
    <t>20+200</t>
  </si>
  <si>
    <t>20+400</t>
  </si>
  <si>
    <t>20+600</t>
  </si>
  <si>
    <t>20+800</t>
  </si>
  <si>
    <t>21+000</t>
  </si>
  <si>
    <t>21+200</t>
  </si>
  <si>
    <t>21+400</t>
  </si>
  <si>
    <t>21+600</t>
  </si>
  <si>
    <t>21+800</t>
  </si>
  <si>
    <t>22+000</t>
  </si>
  <si>
    <t>22+200</t>
  </si>
  <si>
    <t>22+400</t>
  </si>
  <si>
    <t>22+600</t>
  </si>
  <si>
    <t>22+800</t>
  </si>
  <si>
    <t>23+000</t>
  </si>
  <si>
    <t>23+200</t>
  </si>
  <si>
    <t>23+400</t>
  </si>
  <si>
    <t>23+600</t>
  </si>
  <si>
    <t>23+800</t>
  </si>
  <si>
    <t>24+000</t>
  </si>
  <si>
    <t>24+200</t>
  </si>
  <si>
    <t>24+400</t>
  </si>
  <si>
    <t>24+600</t>
  </si>
  <si>
    <t>24+800</t>
  </si>
  <si>
    <t>25+000</t>
  </si>
  <si>
    <t>25+200</t>
  </si>
  <si>
    <t>25+400</t>
  </si>
  <si>
    <t>25+600</t>
  </si>
  <si>
    <t>25+800</t>
  </si>
  <si>
    <t>26+000</t>
  </si>
  <si>
    <t>26+200</t>
  </si>
  <si>
    <t>26+400</t>
  </si>
  <si>
    <t>26+600</t>
  </si>
  <si>
    <t>26+800</t>
  </si>
  <si>
    <t>27+000</t>
  </si>
  <si>
    <t>27+200</t>
  </si>
  <si>
    <t>27+400</t>
  </si>
  <si>
    <t>27+600</t>
  </si>
  <si>
    <t>27+800</t>
  </si>
  <si>
    <t>28+000</t>
  </si>
  <si>
    <t>28+200</t>
  </si>
  <si>
    <t>28+400</t>
  </si>
  <si>
    <t>28+600</t>
  </si>
  <si>
    <t>28+800</t>
  </si>
  <si>
    <t>Stripmap Kondisi setiap segmen 200m</t>
  </si>
  <si>
    <t>Stripmap Kondisi</t>
  </si>
  <si>
    <t>Kondisi Jalan setiap segmen 200m</t>
  </si>
  <si>
    <t>LEGENDA KONDISI</t>
  </si>
  <si>
    <t xml:space="preserve"> </t>
  </si>
  <si>
    <t>PANJANG BENAR</t>
  </si>
  <si>
    <t>PANJANG SALAH</t>
  </si>
  <si>
    <t>Copy Spot</t>
  </si>
  <si>
    <t>%</t>
  </si>
  <si>
    <t>TOTAL PANJANG</t>
  </si>
  <si>
    <t>Koreksi Panjang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</si>
</sst>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\+000"/>
    <numFmt numFmtId="165" formatCode="#,##0.###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DBEEF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CC0000"/>
        <bgColor indexed="64"/>
      </patternFill>
    </fill>
    <fill>
      <patternFill patternType="solid">
        <fgColor rgb="FF0099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</cellStyleXfs>
  <cellXfs count="127">
    <xf numFmtId="0" fontId="0" fillId="0" borderId="0" xfId="0"/>
    <xf numFmtId="0" fontId="0" fillId="0" borderId="0" xfId="0" applyBorder="1"/>
    <xf numFmtId="0" fontId="0" fillId="0" borderId="1" xfId="0" applyBorder="1"/>
    <xf numFmtId="0" fontId="0" fillId="0" borderId="3" xfId="0" applyBorder="1"/>
    <xf numFmtId="0" fontId="0" fillId="0" borderId="2" xfId="0" applyBorder="1"/>
    <xf numFmtId="0" fontId="0" fillId="0" borderId="7" xfId="0" applyBorder="1"/>
    <xf numFmtId="0" fontId="0" fillId="0" borderId="4" xfId="0" applyBorder="1"/>
    <xf numFmtId="0" fontId="0" fillId="0" borderId="5" xfId="0" applyBorder="1"/>
    <xf numFmtId="0" fontId="0" fillId="0" borderId="8" xfId="0" applyBorder="1"/>
    <xf numFmtId="0" fontId="0" fillId="0" borderId="9" xfId="0" applyBorder="1"/>
    <xf numFmtId="0" fontId="3" fillId="0" borderId="0" xfId="0" applyFont="1" applyBorder="1"/>
    <xf numFmtId="0" fontId="1" fillId="6" borderId="6" xfId="0" applyFont="1" applyFill="1" applyBorder="1" applyAlignment="1">
      <alignment horizontal="center"/>
    </xf>
    <xf numFmtId="0" fontId="1" fillId="4" borderId="6" xfId="0" applyFont="1" applyFill="1" applyBorder="1" applyAlignment="1">
      <alignment horizontal="center"/>
    </xf>
    <xf numFmtId="0" fontId="1" fillId="7" borderId="6" xfId="0" applyFont="1" applyFill="1" applyBorder="1" applyAlignment="1">
      <alignment horizontal="center"/>
    </xf>
    <xf numFmtId="0" fontId="1" fillId="8" borderId="6" xfId="0" applyFont="1" applyFill="1" applyBorder="1" applyAlignment="1">
      <alignment horizontal="center"/>
    </xf>
    <xf numFmtId="0" fontId="4" fillId="0" borderId="0" xfId="0" applyFont="1" applyBorder="1"/>
    <xf numFmtId="0" fontId="0" fillId="0" borderId="6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0" fillId="0" borderId="6" xfId="0" quotePrefix="1" applyFont="1" applyBorder="1" applyAlignment="1">
      <alignment horizontal="center" vertical="center"/>
    </xf>
    <xf numFmtId="165" fontId="0" fillId="0" borderId="6" xfId="0" applyNumberFormat="1" applyFont="1" applyBorder="1" applyAlignment="1">
      <alignment horizontal="center" vertical="center"/>
    </xf>
    <xf numFmtId="0" fontId="7" fillId="5" borderId="6" xfId="0" applyFont="1" applyFill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64" fontId="5" fillId="0" borderId="7" xfId="0" applyNumberFormat="1" applyFont="1" applyBorder="1" applyAlignment="1">
      <alignment horizontal="center" vertical="center"/>
    </xf>
    <xf numFmtId="164" fontId="5" fillId="0" borderId="8" xfId="0" applyNumberFormat="1" applyFont="1" applyBorder="1" applyAlignment="1">
      <alignment horizontal="center" vertical="center"/>
    </xf>
    <xf numFmtId="164" fontId="5" fillId="0" borderId="9" xfId="0" applyNumberFormat="1" applyFont="1" applyBorder="1" applyAlignment="1">
      <alignment horizontal="center" vertical="center"/>
    </xf>
    <xf numFmtId="164" fontId="5" fillId="0" borderId="2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64" fontId="5" fillId="0" borderId="5" xfId="0" applyNumberFormat="1" applyFont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2" borderId="0" xfId="0" applyFont="1" applyFill="1" applyAlignment="1">
      <alignment horizontal="center" vertical="top"/>
    </xf>
    <xf numFmtId="0" fontId="4" fillId="0" borderId="8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5" fillId="0" borderId="8" xfId="0" quotePrefix="1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3" fontId="5" fillId="0" borderId="8" xfId="0" applyNumberFormat="1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1" fillId="6" borderId="7" xfId="0" applyFont="1" applyFill="1" applyBorder="1" applyAlignment="1">
      <alignment horizontal="center" vertical="center"/>
    </xf>
    <xf numFmtId="0" fontId="1" fillId="6" borderId="8" xfId="0" applyFont="1" applyFill="1" applyBorder="1" applyAlignment="1">
      <alignment horizontal="center" vertical="center"/>
    </xf>
    <xf numFmtId="0" fontId="1" fillId="6" borderId="9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0" fontId="1" fillId="6" borderId="0" xfId="0" applyFont="1" applyFill="1" applyBorder="1" applyAlignment="1">
      <alignment horizontal="center" vertical="center"/>
    </xf>
    <xf numFmtId="0" fontId="1" fillId="6" borderId="4" xfId="0" applyFont="1" applyFill="1" applyBorder="1" applyAlignment="1">
      <alignment horizontal="center" vertical="center"/>
    </xf>
    <xf numFmtId="0" fontId="1" fillId="6" borderId="2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1" fillId="6" borderId="5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 textRotation="90"/>
    </xf>
    <xf numFmtId="0" fontId="4" fillId="0" borderId="9" xfId="0" applyFont="1" applyBorder="1" applyAlignment="1">
      <alignment horizontal="center" vertical="center" textRotation="90"/>
    </xf>
    <xf numFmtId="0" fontId="4" fillId="0" borderId="3" xfId="0" applyFont="1" applyBorder="1" applyAlignment="1">
      <alignment horizontal="center" vertical="center" textRotation="90"/>
    </xf>
    <xf numFmtId="0" fontId="4" fillId="0" borderId="4" xfId="0" applyFont="1" applyBorder="1" applyAlignment="1">
      <alignment horizontal="center" vertical="center" textRotation="90"/>
    </xf>
    <xf numFmtId="0" fontId="4" fillId="0" borderId="2" xfId="0" applyFont="1" applyBorder="1" applyAlignment="1">
      <alignment horizontal="center" vertical="center" textRotation="90"/>
    </xf>
    <xf numFmtId="0" fontId="4" fillId="0" borderId="5" xfId="0" applyFont="1" applyBorder="1" applyAlignment="1">
      <alignment horizontal="center" vertical="center" textRotation="90"/>
    </xf>
    <xf numFmtId="0" fontId="4" fillId="6" borderId="7" xfId="0" applyFont="1" applyFill="1" applyBorder="1" applyAlignment="1">
      <alignment horizontal="center" vertical="center"/>
    </xf>
    <xf numFmtId="0" fontId="4" fillId="6" borderId="8" xfId="0" applyFont="1" applyFill="1" applyBorder="1" applyAlignment="1">
      <alignment horizontal="center" vertical="center"/>
    </xf>
    <xf numFmtId="0" fontId="4" fillId="6" borderId="9" xfId="0" applyFont="1" applyFill="1" applyBorder="1" applyAlignment="1">
      <alignment horizontal="center" vertical="center"/>
    </xf>
    <xf numFmtId="0" fontId="4" fillId="6" borderId="3" xfId="0" applyFont="1" applyFill="1" applyBorder="1" applyAlignment="1">
      <alignment horizontal="center" vertical="center"/>
    </xf>
    <xf numFmtId="0" fontId="4" fillId="6" borderId="0" xfId="0" applyFont="1" applyFill="1" applyBorder="1" applyAlignment="1">
      <alignment horizontal="center" vertical="center"/>
    </xf>
    <xf numFmtId="0" fontId="4" fillId="6" borderId="4" xfId="0" applyFont="1" applyFill="1" applyBorder="1" applyAlignment="1">
      <alignment horizontal="center" vertical="center"/>
    </xf>
    <xf numFmtId="0" fontId="4" fillId="6" borderId="2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0" fontId="4" fillId="6" borderId="5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4" fillId="4" borderId="9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4" fillId="4" borderId="0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4" fillId="7" borderId="7" xfId="0" applyFont="1" applyFill="1" applyBorder="1" applyAlignment="1">
      <alignment horizontal="center" vertical="center"/>
    </xf>
    <xf numFmtId="0" fontId="4" fillId="7" borderId="8" xfId="0" applyFont="1" applyFill="1" applyBorder="1" applyAlignment="1">
      <alignment horizontal="center" vertical="center"/>
    </xf>
    <xf numFmtId="0" fontId="4" fillId="7" borderId="9" xfId="0" applyFont="1" applyFill="1" applyBorder="1" applyAlignment="1">
      <alignment horizontal="center" vertical="center"/>
    </xf>
    <xf numFmtId="0" fontId="4" fillId="7" borderId="3" xfId="0" applyFont="1" applyFill="1" applyBorder="1" applyAlignment="1">
      <alignment horizontal="center" vertical="center"/>
    </xf>
    <xf numFmtId="0" fontId="4" fillId="7" borderId="0" xfId="0" applyFont="1" applyFill="1" applyBorder="1" applyAlignment="1">
      <alignment horizontal="center" vertical="center"/>
    </xf>
    <xf numFmtId="0" fontId="4" fillId="7" borderId="4" xfId="0" applyFont="1" applyFill="1" applyBorder="1" applyAlignment="1">
      <alignment horizontal="center" vertical="center"/>
    </xf>
    <xf numFmtId="0" fontId="4" fillId="7" borderId="2" xfId="0" applyFont="1" applyFill="1" applyBorder="1" applyAlignment="1">
      <alignment horizontal="center" vertical="center"/>
    </xf>
    <xf numFmtId="0" fontId="4" fillId="7" borderId="1" xfId="0" applyFont="1" applyFill="1" applyBorder="1" applyAlignment="1">
      <alignment horizontal="center" vertical="center"/>
    </xf>
    <xf numFmtId="0" fontId="4" fillId="7" borderId="5" xfId="0" applyFont="1" applyFill="1" applyBorder="1" applyAlignment="1">
      <alignment horizontal="center" vertical="center"/>
    </xf>
    <xf numFmtId="0" fontId="4" fillId="8" borderId="7" xfId="0" applyFont="1" applyFill="1" applyBorder="1" applyAlignment="1">
      <alignment horizontal="center" vertical="center"/>
    </xf>
    <xf numFmtId="0" fontId="4" fillId="8" borderId="8" xfId="0" applyFont="1" applyFill="1" applyBorder="1" applyAlignment="1">
      <alignment horizontal="center" vertical="center"/>
    </xf>
    <xf numFmtId="0" fontId="4" fillId="8" borderId="9" xfId="0" applyFont="1" applyFill="1" applyBorder="1" applyAlignment="1">
      <alignment horizontal="center" vertical="center"/>
    </xf>
    <xf numFmtId="0" fontId="4" fillId="8" borderId="3" xfId="0" applyFont="1" applyFill="1" applyBorder="1" applyAlignment="1">
      <alignment horizontal="center" vertical="center"/>
    </xf>
    <xf numFmtId="0" fontId="4" fillId="8" borderId="0" xfId="0" applyFont="1" applyFill="1" applyBorder="1" applyAlignment="1">
      <alignment horizontal="center" vertical="center"/>
    </xf>
    <xf numFmtId="0" fontId="4" fillId="8" borderId="4" xfId="0" applyFont="1" applyFill="1" applyBorder="1" applyAlignment="1">
      <alignment horizontal="center" vertical="center"/>
    </xf>
    <xf numFmtId="0" fontId="4" fillId="8" borderId="2" xfId="0" applyFont="1" applyFill="1" applyBorder="1" applyAlignment="1">
      <alignment horizontal="center" vertical="center"/>
    </xf>
    <xf numFmtId="0" fontId="4" fillId="8" borderId="1" xfId="0" applyFont="1" applyFill="1" applyBorder="1" applyAlignment="1">
      <alignment horizontal="center" vertical="center"/>
    </xf>
    <xf numFmtId="0" fontId="4" fillId="8" borderId="5" xfId="0" applyFont="1" applyFill="1" applyBorder="1" applyAlignment="1">
      <alignment horizontal="center" vertical="center"/>
    </xf>
    <xf numFmtId="0" fontId="1" fillId="4" borderId="7" xfId="0" applyFont="1" applyFill="1" applyBorder="1" applyAlignment="1">
      <alignment horizontal="center" vertical="center"/>
    </xf>
    <xf numFmtId="0" fontId="1" fillId="4" borderId="8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1" fillId="4" borderId="0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0" borderId="6" xfId="0" quotePrefix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3" fontId="0" fillId="0" borderId="6" xfId="0" applyNumberFormat="1" applyBorder="1" applyAlignment="1">
      <alignment horizontal="center" vertical="center"/>
    </xf>
    <xf numFmtId="3" fontId="0" fillId="0" borderId="11" xfId="0" applyNumberFormat="1" applyBorder="1" applyAlignment="1">
      <alignment horizontal="center" vertical="center"/>
    </xf>
    <xf numFmtId="0" fontId="0" fillId="0" borderId="12" xfId="0" applyBorder="1" applyAlignment="1">
      <alignment vertical="center"/>
    </xf>
    <xf numFmtId="3" fontId="0" fillId="0" borderId="0" xfId="0" applyNumberFormat="1"/>
    <xf numFmtId="0" fontId="1" fillId="0" borderId="0" xfId="0" applyFont="1"/>
    <xf numFmtId="3" fontId="0" fillId="0" borderId="0" xfId="0" applyNumberFormat="1" applyAlignment="1">
      <alignment horizontal="left"/>
    </xf>
    <xf numFmtId="0" fontId="1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3" fontId="0" fillId="0" borderId="6" xfId="0" quotePrefix="1" applyNumberFormat="1" applyBorder="1" applyAlignment="1">
      <alignment horizontal="center" vertical="center"/>
    </xf>
    <xf numFmtId="0" fontId="0" fillId="0" borderId="6" xfId="0" applyBorder="1" applyAlignment="1">
      <alignment vertical="center"/>
    </xf>
    <xf numFmtId="9" fontId="0" fillId="0" borderId="6" xfId="2" quotePrefix="1" applyFont="1" applyBorder="1" applyAlignment="1">
      <alignment horizontal="center" vertical="center"/>
    </xf>
    <xf numFmtId="0" fontId="0" fillId="0" borderId="6" xfId="0" applyBorder="1"/>
    <xf numFmtId="3" fontId="1" fillId="0" borderId="6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0" fillId="9" borderId="6" xfId="0" applyFill="1" applyBorder="1"/>
    <xf numFmtId="43" fontId="0" fillId="0" borderId="6" xfId="1" applyFont="1" applyBorder="1"/>
    <xf numFmtId="0" fontId="9" fillId="0" borderId="8" xfId="0" applyFont="1" applyBorder="1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9</xdr:row>
      <xdr:rowOff>0</xdr:rowOff>
    </xdr:from>
    <xdr:to>
      <xdr:col>2</xdr:col>
      <xdr:colOff>0</xdr:colOff>
      <xdr:row>11</xdr:row>
      <xdr:rowOff>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5F5C53B7-F369-4F57-BCD9-19D617058A64}"/>
            </a:ext>
          </a:extLst>
        </xdr:cNvPr>
        <xdr:cNvCxnSpPr/>
      </xdr:nvCxnSpPr>
      <xdr:spPr>
        <a:xfrm>
          <a:off x="2286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9</xdr:row>
      <xdr:rowOff>0</xdr:rowOff>
    </xdr:from>
    <xdr:to>
      <xdr:col>2</xdr:col>
      <xdr:colOff>0</xdr:colOff>
      <xdr:row>11</xdr:row>
      <xdr:rowOff>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1C0E1745-8680-4FB8-9418-19A4D881403E}"/>
            </a:ext>
          </a:extLst>
        </xdr:cNvPr>
        <xdr:cNvCxnSpPr/>
      </xdr:nvCxnSpPr>
      <xdr:spPr>
        <a:xfrm>
          <a:off x="2286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0</xdr:colOff>
      <xdr:row>9</xdr:row>
      <xdr:rowOff>0</xdr:rowOff>
    </xdr:from>
    <xdr:to>
      <xdr:col>102</xdr:col>
      <xdr:colOff>0</xdr:colOff>
      <xdr:row>11</xdr:row>
      <xdr:rowOff>0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454A7A0B-57C0-419F-B0C8-D4D43335FAF1}"/>
            </a:ext>
          </a:extLst>
        </xdr:cNvPr>
        <xdr:cNvCxnSpPr/>
      </xdr:nvCxnSpPr>
      <xdr:spPr>
        <a:xfrm>
          <a:off x="116586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19</xdr:row>
      <xdr:rowOff>0</xdr:rowOff>
    </xdr:from>
    <xdr:to>
      <xdr:col>2</xdr:col>
      <xdr:colOff>0</xdr:colOff>
      <xdr:row>21</xdr:row>
      <xdr:rowOff>0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53E8AFA1-6A2B-41AA-B069-7576C2388DB1}"/>
            </a:ext>
          </a:extLst>
        </xdr:cNvPr>
        <xdr:cNvCxnSpPr/>
      </xdr:nvCxnSpPr>
      <xdr:spPr>
        <a:xfrm>
          <a:off x="228600" y="377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19</xdr:row>
      <xdr:rowOff>0</xdr:rowOff>
    </xdr:from>
    <xdr:to>
      <xdr:col>2</xdr:col>
      <xdr:colOff>0</xdr:colOff>
      <xdr:row>21</xdr:row>
      <xdr:rowOff>0</xdr:rowOff>
    </xdr:to>
    <xdr:cxnSp macro="">
      <xdr:nvCxnSpPr>
        <xdr:cNvPr id="6" name="Straight Connector 5">
          <a:extLst>
            <a:ext uri="{FF2B5EF4-FFF2-40B4-BE49-F238E27FC236}">
              <a16:creationId xmlns:a16="http://schemas.microsoft.com/office/drawing/2014/main" id="{E26D13AC-DEB5-4A01-A2C1-D75B8181E092}"/>
            </a:ext>
          </a:extLst>
        </xdr:cNvPr>
        <xdr:cNvCxnSpPr/>
      </xdr:nvCxnSpPr>
      <xdr:spPr>
        <a:xfrm>
          <a:off x="228600" y="377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0</xdr:colOff>
      <xdr:row>19</xdr:row>
      <xdr:rowOff>0</xdr:rowOff>
    </xdr:from>
    <xdr:to>
      <xdr:col>102</xdr:col>
      <xdr:colOff>0</xdr:colOff>
      <xdr:row>21</xdr:row>
      <xdr:rowOff>0</xdr:rowOff>
    </xdr:to>
    <xdr:cxnSp macro="">
      <xdr:nvCxnSpPr>
        <xdr:cNvPr id="7" name="Straight Connector 6">
          <a:extLst>
            <a:ext uri="{FF2B5EF4-FFF2-40B4-BE49-F238E27FC236}">
              <a16:creationId xmlns:a16="http://schemas.microsoft.com/office/drawing/2014/main" id="{4ECFF14B-1F6F-4016-9FFD-1AEE594E3E25}"/>
            </a:ext>
          </a:extLst>
        </xdr:cNvPr>
        <xdr:cNvCxnSpPr/>
      </xdr:nvCxnSpPr>
      <xdr:spPr>
        <a:xfrm>
          <a:off x="11658600" y="377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29</xdr:row>
      <xdr:rowOff>0</xdr:rowOff>
    </xdr:from>
    <xdr:to>
      <xdr:col>2</xdr:col>
      <xdr:colOff>0</xdr:colOff>
      <xdr:row>31</xdr:row>
      <xdr:rowOff>0</xdr:rowOff>
    </xdr:to>
    <xdr:cxnSp macro="">
      <xdr:nvCxnSpPr>
        <xdr:cNvPr id="8" name="Straight Connector 7">
          <a:extLst>
            <a:ext uri="{FF2B5EF4-FFF2-40B4-BE49-F238E27FC236}">
              <a16:creationId xmlns:a16="http://schemas.microsoft.com/office/drawing/2014/main" id="{317BA80E-B7D5-47C9-AC3D-EF0768EE9265}"/>
            </a:ext>
          </a:extLst>
        </xdr:cNvPr>
        <xdr:cNvCxnSpPr/>
      </xdr:nvCxnSpPr>
      <xdr:spPr>
        <a:xfrm>
          <a:off x="228600" y="567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29</xdr:row>
      <xdr:rowOff>0</xdr:rowOff>
    </xdr:from>
    <xdr:to>
      <xdr:col>2</xdr:col>
      <xdr:colOff>0</xdr:colOff>
      <xdr:row>31</xdr:row>
      <xdr:rowOff>0</xdr:rowOff>
    </xdr:to>
    <xdr:cxnSp macro="">
      <xdr:nvCxnSpPr>
        <xdr:cNvPr id="9" name="Straight Connector 8">
          <a:extLst>
            <a:ext uri="{FF2B5EF4-FFF2-40B4-BE49-F238E27FC236}">
              <a16:creationId xmlns:a16="http://schemas.microsoft.com/office/drawing/2014/main" id="{20497610-0701-4E49-8C3E-0942881EC583}"/>
            </a:ext>
          </a:extLst>
        </xdr:cNvPr>
        <xdr:cNvCxnSpPr/>
      </xdr:nvCxnSpPr>
      <xdr:spPr>
        <a:xfrm>
          <a:off x="228600" y="567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90</xdr:col>
      <xdr:colOff>0</xdr:colOff>
      <xdr:row>29</xdr:row>
      <xdr:rowOff>0</xdr:rowOff>
    </xdr:from>
    <xdr:to>
      <xdr:col>90</xdr:col>
      <xdr:colOff>0</xdr:colOff>
      <xdr:row>31</xdr:row>
      <xdr:rowOff>0</xdr:rowOff>
    </xdr:to>
    <xdr:cxnSp macro="">
      <xdr:nvCxnSpPr>
        <xdr:cNvPr id="10" name="Straight Connector 9">
          <a:extLst>
            <a:ext uri="{FF2B5EF4-FFF2-40B4-BE49-F238E27FC236}">
              <a16:creationId xmlns:a16="http://schemas.microsoft.com/office/drawing/2014/main" id="{B2B11DDF-D7A2-4B89-85B3-75C67F783C3E}"/>
            </a:ext>
          </a:extLst>
        </xdr:cNvPr>
        <xdr:cNvCxnSpPr/>
      </xdr:nvCxnSpPr>
      <xdr:spPr>
        <a:xfrm>
          <a:off x="10287000" y="567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94</xdr:col>
      <xdr:colOff>0</xdr:colOff>
      <xdr:row>29</xdr:row>
      <xdr:rowOff>0</xdr:rowOff>
    </xdr:from>
    <xdr:to>
      <xdr:col>94</xdr:col>
      <xdr:colOff>0</xdr:colOff>
      <xdr:row>31</xdr:row>
      <xdr:rowOff>0</xdr:rowOff>
    </xdr:to>
    <xdr:cxnSp macro="">
      <xdr:nvCxnSpPr>
        <xdr:cNvPr id="11" name="Straight Connector 10">
          <a:extLst>
            <a:ext uri="{FF2B5EF4-FFF2-40B4-BE49-F238E27FC236}">
              <a16:creationId xmlns:a16="http://schemas.microsoft.com/office/drawing/2014/main" id="{77341170-4F14-4B86-8DBE-3996F65195C4}"/>
            </a:ext>
          </a:extLst>
        </xdr:cNvPr>
        <xdr:cNvCxnSpPr/>
      </xdr:nvCxnSpPr>
      <xdr:spPr>
        <a:xfrm>
          <a:off x="10744200" y="567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0</xdr:colOff>
      <xdr:row>29</xdr:row>
      <xdr:rowOff>0</xdr:rowOff>
    </xdr:from>
    <xdr:to>
      <xdr:col>102</xdr:col>
      <xdr:colOff>0</xdr:colOff>
      <xdr:row>31</xdr:row>
      <xdr:rowOff>0</xdr:rowOff>
    </xdr:to>
    <xdr:cxnSp macro="">
      <xdr:nvCxnSpPr>
        <xdr:cNvPr id="12" name="Straight Connector 11">
          <a:extLst>
            <a:ext uri="{FF2B5EF4-FFF2-40B4-BE49-F238E27FC236}">
              <a16:creationId xmlns:a16="http://schemas.microsoft.com/office/drawing/2014/main" id="{E7FBD957-398E-45BF-BB60-76C80FF62F18}"/>
            </a:ext>
          </a:extLst>
        </xdr:cNvPr>
        <xdr:cNvCxnSpPr/>
      </xdr:nvCxnSpPr>
      <xdr:spPr>
        <a:xfrm>
          <a:off x="11658600" y="567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39</xdr:row>
      <xdr:rowOff>0</xdr:rowOff>
    </xdr:from>
    <xdr:to>
      <xdr:col>2</xdr:col>
      <xdr:colOff>0</xdr:colOff>
      <xdr:row>41</xdr:row>
      <xdr:rowOff>0</xdr:rowOff>
    </xdr:to>
    <xdr:cxnSp macro="">
      <xdr:nvCxnSpPr>
        <xdr:cNvPr id="13" name="Straight Connector 12">
          <a:extLst>
            <a:ext uri="{FF2B5EF4-FFF2-40B4-BE49-F238E27FC236}">
              <a16:creationId xmlns:a16="http://schemas.microsoft.com/office/drawing/2014/main" id="{442A5CB6-29D4-4692-A3B4-FB2C3A7C13E7}"/>
            </a:ext>
          </a:extLst>
        </xdr:cNvPr>
        <xdr:cNvCxnSpPr/>
      </xdr:nvCxnSpPr>
      <xdr:spPr>
        <a:xfrm>
          <a:off x="228600" y="758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39</xdr:row>
      <xdr:rowOff>0</xdr:rowOff>
    </xdr:from>
    <xdr:to>
      <xdr:col>2</xdr:col>
      <xdr:colOff>0</xdr:colOff>
      <xdr:row>41</xdr:row>
      <xdr:rowOff>0</xdr:rowOff>
    </xdr:to>
    <xdr:cxnSp macro="">
      <xdr:nvCxnSpPr>
        <xdr:cNvPr id="14" name="Straight Connector 13">
          <a:extLst>
            <a:ext uri="{FF2B5EF4-FFF2-40B4-BE49-F238E27FC236}">
              <a16:creationId xmlns:a16="http://schemas.microsoft.com/office/drawing/2014/main" id="{100884A9-2683-45B5-92C5-DA73A7205E41}"/>
            </a:ext>
          </a:extLst>
        </xdr:cNvPr>
        <xdr:cNvCxnSpPr/>
      </xdr:nvCxnSpPr>
      <xdr:spPr>
        <a:xfrm>
          <a:off x="228600" y="758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0</xdr:colOff>
      <xdr:row>39</xdr:row>
      <xdr:rowOff>0</xdr:rowOff>
    </xdr:from>
    <xdr:to>
      <xdr:col>54</xdr:col>
      <xdr:colOff>0</xdr:colOff>
      <xdr:row>41</xdr:row>
      <xdr:rowOff>0</xdr:rowOff>
    </xdr:to>
    <xdr:cxnSp macro="">
      <xdr:nvCxnSpPr>
        <xdr:cNvPr id="15" name="Straight Connector 14">
          <a:extLst>
            <a:ext uri="{FF2B5EF4-FFF2-40B4-BE49-F238E27FC236}">
              <a16:creationId xmlns:a16="http://schemas.microsoft.com/office/drawing/2014/main" id="{FFC18A46-3D90-4ECA-919C-C50FF040C95A}"/>
            </a:ext>
          </a:extLst>
        </xdr:cNvPr>
        <xdr:cNvCxnSpPr/>
      </xdr:nvCxnSpPr>
      <xdr:spPr>
        <a:xfrm>
          <a:off x="6172200" y="758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58</xdr:col>
      <xdr:colOff>0</xdr:colOff>
      <xdr:row>39</xdr:row>
      <xdr:rowOff>0</xdr:rowOff>
    </xdr:from>
    <xdr:to>
      <xdr:col>58</xdr:col>
      <xdr:colOff>0</xdr:colOff>
      <xdr:row>41</xdr:row>
      <xdr:rowOff>0</xdr:rowOff>
    </xdr:to>
    <xdr:cxnSp macro="">
      <xdr:nvCxnSpPr>
        <xdr:cNvPr id="16" name="Straight Connector 15">
          <a:extLst>
            <a:ext uri="{FF2B5EF4-FFF2-40B4-BE49-F238E27FC236}">
              <a16:creationId xmlns:a16="http://schemas.microsoft.com/office/drawing/2014/main" id="{177B9611-2032-4982-AD24-2A0D7244AFE1}"/>
            </a:ext>
          </a:extLst>
        </xdr:cNvPr>
        <xdr:cNvCxnSpPr/>
      </xdr:nvCxnSpPr>
      <xdr:spPr>
        <a:xfrm>
          <a:off x="6629400" y="758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62</xdr:col>
      <xdr:colOff>0</xdr:colOff>
      <xdr:row>39</xdr:row>
      <xdr:rowOff>0</xdr:rowOff>
    </xdr:from>
    <xdr:to>
      <xdr:col>62</xdr:col>
      <xdr:colOff>0</xdr:colOff>
      <xdr:row>41</xdr:row>
      <xdr:rowOff>0</xdr:rowOff>
    </xdr:to>
    <xdr:cxnSp macro="">
      <xdr:nvCxnSpPr>
        <xdr:cNvPr id="17" name="Straight Connector 16">
          <a:extLst>
            <a:ext uri="{FF2B5EF4-FFF2-40B4-BE49-F238E27FC236}">
              <a16:creationId xmlns:a16="http://schemas.microsoft.com/office/drawing/2014/main" id="{CBC2BDCE-F945-4B67-9DBF-C77FE7287A68}"/>
            </a:ext>
          </a:extLst>
        </xdr:cNvPr>
        <xdr:cNvCxnSpPr/>
      </xdr:nvCxnSpPr>
      <xdr:spPr>
        <a:xfrm>
          <a:off x="7086600" y="758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66</xdr:col>
      <xdr:colOff>0</xdr:colOff>
      <xdr:row>39</xdr:row>
      <xdr:rowOff>0</xdr:rowOff>
    </xdr:from>
    <xdr:to>
      <xdr:col>66</xdr:col>
      <xdr:colOff>0</xdr:colOff>
      <xdr:row>41</xdr:row>
      <xdr:rowOff>0</xdr:rowOff>
    </xdr:to>
    <xdr:cxnSp macro="">
      <xdr:nvCxnSpPr>
        <xdr:cNvPr id="18" name="Straight Connector 17">
          <a:extLst>
            <a:ext uri="{FF2B5EF4-FFF2-40B4-BE49-F238E27FC236}">
              <a16:creationId xmlns:a16="http://schemas.microsoft.com/office/drawing/2014/main" id="{24390B2F-C02F-48B6-BB85-C968CF7FB445}"/>
            </a:ext>
          </a:extLst>
        </xdr:cNvPr>
        <xdr:cNvCxnSpPr/>
      </xdr:nvCxnSpPr>
      <xdr:spPr>
        <a:xfrm>
          <a:off x="7543800" y="758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0</xdr:colOff>
      <xdr:row>39</xdr:row>
      <xdr:rowOff>0</xdr:rowOff>
    </xdr:from>
    <xdr:to>
      <xdr:col>102</xdr:col>
      <xdr:colOff>0</xdr:colOff>
      <xdr:row>41</xdr:row>
      <xdr:rowOff>0</xdr:rowOff>
    </xdr:to>
    <xdr:cxnSp macro="">
      <xdr:nvCxnSpPr>
        <xdr:cNvPr id="19" name="Straight Connector 18">
          <a:extLst>
            <a:ext uri="{FF2B5EF4-FFF2-40B4-BE49-F238E27FC236}">
              <a16:creationId xmlns:a16="http://schemas.microsoft.com/office/drawing/2014/main" id="{F7265FB5-E31B-4E6A-9D03-4098D4EF9997}"/>
            </a:ext>
          </a:extLst>
        </xdr:cNvPr>
        <xdr:cNvCxnSpPr/>
      </xdr:nvCxnSpPr>
      <xdr:spPr>
        <a:xfrm>
          <a:off x="11658600" y="758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49</xdr:row>
      <xdr:rowOff>0</xdr:rowOff>
    </xdr:from>
    <xdr:to>
      <xdr:col>2</xdr:col>
      <xdr:colOff>0</xdr:colOff>
      <xdr:row>51</xdr:row>
      <xdr:rowOff>0</xdr:rowOff>
    </xdr:to>
    <xdr:cxnSp macro="">
      <xdr:nvCxnSpPr>
        <xdr:cNvPr id="20" name="Straight Connector 19">
          <a:extLst>
            <a:ext uri="{FF2B5EF4-FFF2-40B4-BE49-F238E27FC236}">
              <a16:creationId xmlns:a16="http://schemas.microsoft.com/office/drawing/2014/main" id="{1F8E4419-5967-49B4-A0F7-46F1120914A6}"/>
            </a:ext>
          </a:extLst>
        </xdr:cNvPr>
        <xdr:cNvCxnSpPr/>
      </xdr:nvCxnSpPr>
      <xdr:spPr>
        <a:xfrm>
          <a:off x="228600" y="948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49</xdr:row>
      <xdr:rowOff>0</xdr:rowOff>
    </xdr:from>
    <xdr:to>
      <xdr:col>2</xdr:col>
      <xdr:colOff>0</xdr:colOff>
      <xdr:row>51</xdr:row>
      <xdr:rowOff>0</xdr:rowOff>
    </xdr:to>
    <xdr:cxnSp macro="">
      <xdr:nvCxnSpPr>
        <xdr:cNvPr id="21" name="Straight Connector 20">
          <a:extLst>
            <a:ext uri="{FF2B5EF4-FFF2-40B4-BE49-F238E27FC236}">
              <a16:creationId xmlns:a16="http://schemas.microsoft.com/office/drawing/2014/main" id="{58389D14-1611-40CE-B5D0-58E1E663D8DC}"/>
            </a:ext>
          </a:extLst>
        </xdr:cNvPr>
        <xdr:cNvCxnSpPr/>
      </xdr:nvCxnSpPr>
      <xdr:spPr>
        <a:xfrm>
          <a:off x="228600" y="948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0</xdr:colOff>
      <xdr:row>49</xdr:row>
      <xdr:rowOff>0</xdr:rowOff>
    </xdr:from>
    <xdr:to>
      <xdr:col>102</xdr:col>
      <xdr:colOff>0</xdr:colOff>
      <xdr:row>51</xdr:row>
      <xdr:rowOff>0</xdr:rowOff>
    </xdr:to>
    <xdr:cxnSp macro="">
      <xdr:nvCxnSpPr>
        <xdr:cNvPr id="22" name="Straight Connector 21">
          <a:extLst>
            <a:ext uri="{FF2B5EF4-FFF2-40B4-BE49-F238E27FC236}">
              <a16:creationId xmlns:a16="http://schemas.microsoft.com/office/drawing/2014/main" id="{F97BD5D5-EEF2-45C1-837A-DBDB0ACCC33E}"/>
            </a:ext>
          </a:extLst>
        </xdr:cNvPr>
        <xdr:cNvCxnSpPr/>
      </xdr:nvCxnSpPr>
      <xdr:spPr>
        <a:xfrm>
          <a:off x="11658600" y="948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59</xdr:row>
      <xdr:rowOff>0</xdr:rowOff>
    </xdr:from>
    <xdr:to>
      <xdr:col>2</xdr:col>
      <xdr:colOff>0</xdr:colOff>
      <xdr:row>61</xdr:row>
      <xdr:rowOff>0</xdr:rowOff>
    </xdr:to>
    <xdr:cxnSp macro="">
      <xdr:nvCxnSpPr>
        <xdr:cNvPr id="23" name="Straight Connector 22">
          <a:extLst>
            <a:ext uri="{FF2B5EF4-FFF2-40B4-BE49-F238E27FC236}">
              <a16:creationId xmlns:a16="http://schemas.microsoft.com/office/drawing/2014/main" id="{79676ABE-CC9D-4184-99A6-2A39DFBF3DE6}"/>
            </a:ext>
          </a:extLst>
        </xdr:cNvPr>
        <xdr:cNvCxnSpPr/>
      </xdr:nvCxnSpPr>
      <xdr:spPr>
        <a:xfrm>
          <a:off x="228600" y="1139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82</xdr:col>
      <xdr:colOff>0</xdr:colOff>
      <xdr:row>59</xdr:row>
      <xdr:rowOff>0</xdr:rowOff>
    </xdr:from>
    <xdr:to>
      <xdr:col>82</xdr:col>
      <xdr:colOff>0</xdr:colOff>
      <xdr:row>61</xdr:row>
      <xdr:rowOff>0</xdr:rowOff>
    </xdr:to>
    <xdr:cxnSp macro="">
      <xdr:nvCxnSpPr>
        <xdr:cNvPr id="24" name="Straight Connector 23">
          <a:extLst>
            <a:ext uri="{FF2B5EF4-FFF2-40B4-BE49-F238E27FC236}">
              <a16:creationId xmlns:a16="http://schemas.microsoft.com/office/drawing/2014/main" id="{7534E59B-F50B-46A4-94B4-42DC7E15AAA4}"/>
            </a:ext>
          </a:extLst>
        </xdr:cNvPr>
        <xdr:cNvCxnSpPr/>
      </xdr:nvCxnSpPr>
      <xdr:spPr>
        <a:xfrm>
          <a:off x="9372600" y="1139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73</xdr:row>
      <xdr:rowOff>0</xdr:rowOff>
    </xdr:from>
    <xdr:to>
      <xdr:col>2</xdr:col>
      <xdr:colOff>0</xdr:colOff>
      <xdr:row>75</xdr:row>
      <xdr:rowOff>0</xdr:rowOff>
    </xdr:to>
    <xdr:cxnSp macro="">
      <xdr:nvCxnSpPr>
        <xdr:cNvPr id="25" name="Straight Connector 24">
          <a:extLst>
            <a:ext uri="{FF2B5EF4-FFF2-40B4-BE49-F238E27FC236}">
              <a16:creationId xmlns:a16="http://schemas.microsoft.com/office/drawing/2014/main" id="{1F91D694-B4E5-4931-BB8D-B5E8C82EC0A3}"/>
            </a:ext>
          </a:extLst>
        </xdr:cNvPr>
        <xdr:cNvCxnSpPr/>
      </xdr:nvCxnSpPr>
      <xdr:spPr>
        <a:xfrm>
          <a:off x="2286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73</xdr:row>
      <xdr:rowOff>0</xdr:rowOff>
    </xdr:from>
    <xdr:to>
      <xdr:col>6</xdr:col>
      <xdr:colOff>0</xdr:colOff>
      <xdr:row>75</xdr:row>
      <xdr:rowOff>0</xdr:rowOff>
    </xdr:to>
    <xdr:cxnSp macro="">
      <xdr:nvCxnSpPr>
        <xdr:cNvPr id="26" name="Straight Connector 25">
          <a:extLst>
            <a:ext uri="{FF2B5EF4-FFF2-40B4-BE49-F238E27FC236}">
              <a16:creationId xmlns:a16="http://schemas.microsoft.com/office/drawing/2014/main" id="{F60A8A4A-3552-46F5-922C-ED3752888E43}"/>
            </a:ext>
          </a:extLst>
        </xdr:cNvPr>
        <xdr:cNvCxnSpPr/>
      </xdr:nvCxnSpPr>
      <xdr:spPr>
        <a:xfrm>
          <a:off x="6858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73</xdr:row>
      <xdr:rowOff>0</xdr:rowOff>
    </xdr:from>
    <xdr:to>
      <xdr:col>10</xdr:col>
      <xdr:colOff>0</xdr:colOff>
      <xdr:row>75</xdr:row>
      <xdr:rowOff>0</xdr:rowOff>
    </xdr:to>
    <xdr:cxnSp macro="">
      <xdr:nvCxnSpPr>
        <xdr:cNvPr id="27" name="Straight Connector 26">
          <a:extLst>
            <a:ext uri="{FF2B5EF4-FFF2-40B4-BE49-F238E27FC236}">
              <a16:creationId xmlns:a16="http://schemas.microsoft.com/office/drawing/2014/main" id="{D1CFF752-02C6-403B-8C32-18C43DAAFF8E}"/>
            </a:ext>
          </a:extLst>
        </xdr:cNvPr>
        <xdr:cNvCxnSpPr/>
      </xdr:nvCxnSpPr>
      <xdr:spPr>
        <a:xfrm>
          <a:off x="11430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73</xdr:row>
      <xdr:rowOff>0</xdr:rowOff>
    </xdr:from>
    <xdr:to>
      <xdr:col>14</xdr:col>
      <xdr:colOff>0</xdr:colOff>
      <xdr:row>75</xdr:row>
      <xdr:rowOff>0</xdr:rowOff>
    </xdr:to>
    <xdr:cxnSp macro="">
      <xdr:nvCxnSpPr>
        <xdr:cNvPr id="28" name="Straight Connector 27">
          <a:extLst>
            <a:ext uri="{FF2B5EF4-FFF2-40B4-BE49-F238E27FC236}">
              <a16:creationId xmlns:a16="http://schemas.microsoft.com/office/drawing/2014/main" id="{D4FDED4B-A8CE-4E5C-8E93-65D827D9F6D1}"/>
            </a:ext>
          </a:extLst>
        </xdr:cNvPr>
        <xdr:cNvCxnSpPr/>
      </xdr:nvCxnSpPr>
      <xdr:spPr>
        <a:xfrm>
          <a:off x="16002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0</xdr:colOff>
      <xdr:row>73</xdr:row>
      <xdr:rowOff>0</xdr:rowOff>
    </xdr:from>
    <xdr:to>
      <xdr:col>18</xdr:col>
      <xdr:colOff>0</xdr:colOff>
      <xdr:row>75</xdr:row>
      <xdr:rowOff>0</xdr:rowOff>
    </xdr:to>
    <xdr:cxnSp macro="">
      <xdr:nvCxnSpPr>
        <xdr:cNvPr id="29" name="Straight Connector 28">
          <a:extLst>
            <a:ext uri="{FF2B5EF4-FFF2-40B4-BE49-F238E27FC236}">
              <a16:creationId xmlns:a16="http://schemas.microsoft.com/office/drawing/2014/main" id="{8E8BFF53-78AF-41E1-B29D-1EAC0C61AED3}"/>
            </a:ext>
          </a:extLst>
        </xdr:cNvPr>
        <xdr:cNvCxnSpPr/>
      </xdr:nvCxnSpPr>
      <xdr:spPr>
        <a:xfrm>
          <a:off x="20574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0</xdr:colOff>
      <xdr:row>73</xdr:row>
      <xdr:rowOff>0</xdr:rowOff>
    </xdr:from>
    <xdr:to>
      <xdr:col>22</xdr:col>
      <xdr:colOff>0</xdr:colOff>
      <xdr:row>75</xdr:row>
      <xdr:rowOff>0</xdr:rowOff>
    </xdr:to>
    <xdr:cxnSp macro="">
      <xdr:nvCxnSpPr>
        <xdr:cNvPr id="30" name="Straight Connector 29">
          <a:extLst>
            <a:ext uri="{FF2B5EF4-FFF2-40B4-BE49-F238E27FC236}">
              <a16:creationId xmlns:a16="http://schemas.microsoft.com/office/drawing/2014/main" id="{81F05CAA-A3D0-4702-9404-2173B947E256}"/>
            </a:ext>
          </a:extLst>
        </xdr:cNvPr>
        <xdr:cNvCxnSpPr/>
      </xdr:nvCxnSpPr>
      <xdr:spPr>
        <a:xfrm>
          <a:off x="25146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0</xdr:colOff>
      <xdr:row>73</xdr:row>
      <xdr:rowOff>0</xdr:rowOff>
    </xdr:from>
    <xdr:to>
      <xdr:col>26</xdr:col>
      <xdr:colOff>0</xdr:colOff>
      <xdr:row>75</xdr:row>
      <xdr:rowOff>0</xdr:rowOff>
    </xdr:to>
    <xdr:cxnSp macro="">
      <xdr:nvCxnSpPr>
        <xdr:cNvPr id="31" name="Straight Connector 30">
          <a:extLst>
            <a:ext uri="{FF2B5EF4-FFF2-40B4-BE49-F238E27FC236}">
              <a16:creationId xmlns:a16="http://schemas.microsoft.com/office/drawing/2014/main" id="{0F2B3123-154C-457F-ABDE-D185862D5AE1}"/>
            </a:ext>
          </a:extLst>
        </xdr:cNvPr>
        <xdr:cNvCxnSpPr/>
      </xdr:nvCxnSpPr>
      <xdr:spPr>
        <a:xfrm>
          <a:off x="29718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0</xdr:colOff>
      <xdr:row>73</xdr:row>
      <xdr:rowOff>0</xdr:rowOff>
    </xdr:from>
    <xdr:to>
      <xdr:col>30</xdr:col>
      <xdr:colOff>0</xdr:colOff>
      <xdr:row>75</xdr:row>
      <xdr:rowOff>0</xdr:rowOff>
    </xdr:to>
    <xdr:cxnSp macro="">
      <xdr:nvCxnSpPr>
        <xdr:cNvPr id="32" name="Straight Connector 31">
          <a:extLst>
            <a:ext uri="{FF2B5EF4-FFF2-40B4-BE49-F238E27FC236}">
              <a16:creationId xmlns:a16="http://schemas.microsoft.com/office/drawing/2014/main" id="{9144EE26-F420-4A8D-AB26-C37A401BD366}"/>
            </a:ext>
          </a:extLst>
        </xdr:cNvPr>
        <xdr:cNvCxnSpPr/>
      </xdr:nvCxnSpPr>
      <xdr:spPr>
        <a:xfrm>
          <a:off x="34290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0</xdr:colOff>
      <xdr:row>73</xdr:row>
      <xdr:rowOff>0</xdr:rowOff>
    </xdr:from>
    <xdr:to>
      <xdr:col>34</xdr:col>
      <xdr:colOff>0</xdr:colOff>
      <xdr:row>75</xdr:row>
      <xdr:rowOff>0</xdr:rowOff>
    </xdr:to>
    <xdr:cxnSp macro="">
      <xdr:nvCxnSpPr>
        <xdr:cNvPr id="33" name="Straight Connector 32">
          <a:extLst>
            <a:ext uri="{FF2B5EF4-FFF2-40B4-BE49-F238E27FC236}">
              <a16:creationId xmlns:a16="http://schemas.microsoft.com/office/drawing/2014/main" id="{4EFC274B-991D-469A-BB86-BE05B47424E0}"/>
            </a:ext>
          </a:extLst>
        </xdr:cNvPr>
        <xdr:cNvCxnSpPr/>
      </xdr:nvCxnSpPr>
      <xdr:spPr>
        <a:xfrm>
          <a:off x="38862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0</xdr:colOff>
      <xdr:row>73</xdr:row>
      <xdr:rowOff>0</xdr:rowOff>
    </xdr:from>
    <xdr:to>
      <xdr:col>38</xdr:col>
      <xdr:colOff>0</xdr:colOff>
      <xdr:row>75</xdr:row>
      <xdr:rowOff>0</xdr:rowOff>
    </xdr:to>
    <xdr:cxnSp macro="">
      <xdr:nvCxnSpPr>
        <xdr:cNvPr id="34" name="Straight Connector 33">
          <a:extLst>
            <a:ext uri="{FF2B5EF4-FFF2-40B4-BE49-F238E27FC236}">
              <a16:creationId xmlns:a16="http://schemas.microsoft.com/office/drawing/2014/main" id="{34FEEE42-2F2A-47EB-9AB5-7471B2DF26A3}"/>
            </a:ext>
          </a:extLst>
        </xdr:cNvPr>
        <xdr:cNvCxnSpPr/>
      </xdr:nvCxnSpPr>
      <xdr:spPr>
        <a:xfrm>
          <a:off x="43434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0</xdr:colOff>
      <xdr:row>73</xdr:row>
      <xdr:rowOff>0</xdr:rowOff>
    </xdr:from>
    <xdr:to>
      <xdr:col>42</xdr:col>
      <xdr:colOff>0</xdr:colOff>
      <xdr:row>75</xdr:row>
      <xdr:rowOff>0</xdr:rowOff>
    </xdr:to>
    <xdr:cxnSp macro="">
      <xdr:nvCxnSpPr>
        <xdr:cNvPr id="35" name="Straight Connector 34">
          <a:extLst>
            <a:ext uri="{FF2B5EF4-FFF2-40B4-BE49-F238E27FC236}">
              <a16:creationId xmlns:a16="http://schemas.microsoft.com/office/drawing/2014/main" id="{4798B157-B773-4FF0-A559-EE09E990C525}"/>
            </a:ext>
          </a:extLst>
        </xdr:cNvPr>
        <xdr:cNvCxnSpPr/>
      </xdr:nvCxnSpPr>
      <xdr:spPr>
        <a:xfrm>
          <a:off x="48006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46</xdr:col>
      <xdr:colOff>0</xdr:colOff>
      <xdr:row>73</xdr:row>
      <xdr:rowOff>0</xdr:rowOff>
    </xdr:from>
    <xdr:to>
      <xdr:col>46</xdr:col>
      <xdr:colOff>0</xdr:colOff>
      <xdr:row>75</xdr:row>
      <xdr:rowOff>0</xdr:rowOff>
    </xdr:to>
    <xdr:cxnSp macro="">
      <xdr:nvCxnSpPr>
        <xdr:cNvPr id="36" name="Straight Connector 35">
          <a:extLst>
            <a:ext uri="{FF2B5EF4-FFF2-40B4-BE49-F238E27FC236}">
              <a16:creationId xmlns:a16="http://schemas.microsoft.com/office/drawing/2014/main" id="{1D05F4DF-030D-4AE1-8814-54C00754D2EB}"/>
            </a:ext>
          </a:extLst>
        </xdr:cNvPr>
        <xdr:cNvCxnSpPr/>
      </xdr:nvCxnSpPr>
      <xdr:spPr>
        <a:xfrm>
          <a:off x="52578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0</xdr:colOff>
      <xdr:row>73</xdr:row>
      <xdr:rowOff>0</xdr:rowOff>
    </xdr:from>
    <xdr:to>
      <xdr:col>50</xdr:col>
      <xdr:colOff>0</xdr:colOff>
      <xdr:row>75</xdr:row>
      <xdr:rowOff>0</xdr:rowOff>
    </xdr:to>
    <xdr:cxnSp macro="">
      <xdr:nvCxnSpPr>
        <xdr:cNvPr id="37" name="Straight Connector 36">
          <a:extLst>
            <a:ext uri="{FF2B5EF4-FFF2-40B4-BE49-F238E27FC236}">
              <a16:creationId xmlns:a16="http://schemas.microsoft.com/office/drawing/2014/main" id="{20F2706D-D873-42E5-8303-024E0A220584}"/>
            </a:ext>
          </a:extLst>
        </xdr:cNvPr>
        <xdr:cNvCxnSpPr/>
      </xdr:nvCxnSpPr>
      <xdr:spPr>
        <a:xfrm>
          <a:off x="57150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0</xdr:colOff>
      <xdr:row>73</xdr:row>
      <xdr:rowOff>0</xdr:rowOff>
    </xdr:from>
    <xdr:to>
      <xdr:col>54</xdr:col>
      <xdr:colOff>0</xdr:colOff>
      <xdr:row>75</xdr:row>
      <xdr:rowOff>0</xdr:rowOff>
    </xdr:to>
    <xdr:cxnSp macro="">
      <xdr:nvCxnSpPr>
        <xdr:cNvPr id="38" name="Straight Connector 37">
          <a:extLst>
            <a:ext uri="{FF2B5EF4-FFF2-40B4-BE49-F238E27FC236}">
              <a16:creationId xmlns:a16="http://schemas.microsoft.com/office/drawing/2014/main" id="{82522A04-9C14-4C54-8F6C-73722025AE5A}"/>
            </a:ext>
          </a:extLst>
        </xdr:cNvPr>
        <xdr:cNvCxnSpPr/>
      </xdr:nvCxnSpPr>
      <xdr:spPr>
        <a:xfrm>
          <a:off x="61722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58</xdr:col>
      <xdr:colOff>0</xdr:colOff>
      <xdr:row>73</xdr:row>
      <xdr:rowOff>0</xdr:rowOff>
    </xdr:from>
    <xdr:to>
      <xdr:col>58</xdr:col>
      <xdr:colOff>0</xdr:colOff>
      <xdr:row>75</xdr:row>
      <xdr:rowOff>0</xdr:rowOff>
    </xdr:to>
    <xdr:cxnSp macro="">
      <xdr:nvCxnSpPr>
        <xdr:cNvPr id="39" name="Straight Connector 38">
          <a:extLst>
            <a:ext uri="{FF2B5EF4-FFF2-40B4-BE49-F238E27FC236}">
              <a16:creationId xmlns:a16="http://schemas.microsoft.com/office/drawing/2014/main" id="{56C90F31-0D45-4A85-AED5-6F566F603A9A}"/>
            </a:ext>
          </a:extLst>
        </xdr:cNvPr>
        <xdr:cNvCxnSpPr/>
      </xdr:nvCxnSpPr>
      <xdr:spPr>
        <a:xfrm>
          <a:off x="66294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62</xdr:col>
      <xdr:colOff>0</xdr:colOff>
      <xdr:row>73</xdr:row>
      <xdr:rowOff>0</xdr:rowOff>
    </xdr:from>
    <xdr:to>
      <xdr:col>62</xdr:col>
      <xdr:colOff>0</xdr:colOff>
      <xdr:row>75</xdr:row>
      <xdr:rowOff>0</xdr:rowOff>
    </xdr:to>
    <xdr:cxnSp macro="">
      <xdr:nvCxnSpPr>
        <xdr:cNvPr id="40" name="Straight Connector 39">
          <a:extLst>
            <a:ext uri="{FF2B5EF4-FFF2-40B4-BE49-F238E27FC236}">
              <a16:creationId xmlns:a16="http://schemas.microsoft.com/office/drawing/2014/main" id="{DA96F511-6B09-436D-B46B-6FB560C3907D}"/>
            </a:ext>
          </a:extLst>
        </xdr:cNvPr>
        <xdr:cNvCxnSpPr/>
      </xdr:nvCxnSpPr>
      <xdr:spPr>
        <a:xfrm>
          <a:off x="70866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66</xdr:col>
      <xdr:colOff>0</xdr:colOff>
      <xdr:row>73</xdr:row>
      <xdr:rowOff>0</xdr:rowOff>
    </xdr:from>
    <xdr:to>
      <xdr:col>66</xdr:col>
      <xdr:colOff>0</xdr:colOff>
      <xdr:row>75</xdr:row>
      <xdr:rowOff>0</xdr:rowOff>
    </xdr:to>
    <xdr:cxnSp macro="">
      <xdr:nvCxnSpPr>
        <xdr:cNvPr id="41" name="Straight Connector 40">
          <a:extLst>
            <a:ext uri="{FF2B5EF4-FFF2-40B4-BE49-F238E27FC236}">
              <a16:creationId xmlns:a16="http://schemas.microsoft.com/office/drawing/2014/main" id="{105D8138-3CC9-48D6-A1F3-DD5DF3148A2C}"/>
            </a:ext>
          </a:extLst>
        </xdr:cNvPr>
        <xdr:cNvCxnSpPr/>
      </xdr:nvCxnSpPr>
      <xdr:spPr>
        <a:xfrm>
          <a:off x="75438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70</xdr:col>
      <xdr:colOff>0</xdr:colOff>
      <xdr:row>73</xdr:row>
      <xdr:rowOff>0</xdr:rowOff>
    </xdr:from>
    <xdr:to>
      <xdr:col>70</xdr:col>
      <xdr:colOff>0</xdr:colOff>
      <xdr:row>75</xdr:row>
      <xdr:rowOff>0</xdr:rowOff>
    </xdr:to>
    <xdr:cxnSp macro="">
      <xdr:nvCxnSpPr>
        <xdr:cNvPr id="42" name="Straight Connector 41">
          <a:extLst>
            <a:ext uri="{FF2B5EF4-FFF2-40B4-BE49-F238E27FC236}">
              <a16:creationId xmlns:a16="http://schemas.microsoft.com/office/drawing/2014/main" id="{02A42139-FB31-42FD-A6BC-30E852819118}"/>
            </a:ext>
          </a:extLst>
        </xdr:cNvPr>
        <xdr:cNvCxnSpPr/>
      </xdr:nvCxnSpPr>
      <xdr:spPr>
        <a:xfrm>
          <a:off x="80010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74</xdr:col>
      <xdr:colOff>0</xdr:colOff>
      <xdr:row>73</xdr:row>
      <xdr:rowOff>0</xdr:rowOff>
    </xdr:from>
    <xdr:to>
      <xdr:col>74</xdr:col>
      <xdr:colOff>0</xdr:colOff>
      <xdr:row>75</xdr:row>
      <xdr:rowOff>0</xdr:rowOff>
    </xdr:to>
    <xdr:cxnSp macro="">
      <xdr:nvCxnSpPr>
        <xdr:cNvPr id="43" name="Straight Connector 42">
          <a:extLst>
            <a:ext uri="{FF2B5EF4-FFF2-40B4-BE49-F238E27FC236}">
              <a16:creationId xmlns:a16="http://schemas.microsoft.com/office/drawing/2014/main" id="{512F4083-AF29-4914-BFD0-8E750FB71074}"/>
            </a:ext>
          </a:extLst>
        </xdr:cNvPr>
        <xdr:cNvCxnSpPr/>
      </xdr:nvCxnSpPr>
      <xdr:spPr>
        <a:xfrm>
          <a:off x="84582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78</xdr:col>
      <xdr:colOff>0</xdr:colOff>
      <xdr:row>73</xdr:row>
      <xdr:rowOff>0</xdr:rowOff>
    </xdr:from>
    <xdr:to>
      <xdr:col>78</xdr:col>
      <xdr:colOff>0</xdr:colOff>
      <xdr:row>75</xdr:row>
      <xdr:rowOff>0</xdr:rowOff>
    </xdr:to>
    <xdr:cxnSp macro="">
      <xdr:nvCxnSpPr>
        <xdr:cNvPr id="44" name="Straight Connector 43">
          <a:extLst>
            <a:ext uri="{FF2B5EF4-FFF2-40B4-BE49-F238E27FC236}">
              <a16:creationId xmlns:a16="http://schemas.microsoft.com/office/drawing/2014/main" id="{00B987AA-F141-4C63-9FFC-B4377A58444A}"/>
            </a:ext>
          </a:extLst>
        </xdr:cNvPr>
        <xdr:cNvCxnSpPr/>
      </xdr:nvCxnSpPr>
      <xdr:spPr>
        <a:xfrm>
          <a:off x="89154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82</xdr:col>
      <xdr:colOff>0</xdr:colOff>
      <xdr:row>73</xdr:row>
      <xdr:rowOff>0</xdr:rowOff>
    </xdr:from>
    <xdr:to>
      <xdr:col>82</xdr:col>
      <xdr:colOff>0</xdr:colOff>
      <xdr:row>75</xdr:row>
      <xdr:rowOff>0</xdr:rowOff>
    </xdr:to>
    <xdr:cxnSp macro="">
      <xdr:nvCxnSpPr>
        <xdr:cNvPr id="45" name="Straight Connector 44">
          <a:extLst>
            <a:ext uri="{FF2B5EF4-FFF2-40B4-BE49-F238E27FC236}">
              <a16:creationId xmlns:a16="http://schemas.microsoft.com/office/drawing/2014/main" id="{1D7C7DBD-425A-4C8E-AD94-AB0F7BEC5385}"/>
            </a:ext>
          </a:extLst>
        </xdr:cNvPr>
        <xdr:cNvCxnSpPr/>
      </xdr:nvCxnSpPr>
      <xdr:spPr>
        <a:xfrm>
          <a:off x="93726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86</xdr:col>
      <xdr:colOff>0</xdr:colOff>
      <xdr:row>73</xdr:row>
      <xdr:rowOff>0</xdr:rowOff>
    </xdr:from>
    <xdr:to>
      <xdr:col>86</xdr:col>
      <xdr:colOff>0</xdr:colOff>
      <xdr:row>75</xdr:row>
      <xdr:rowOff>0</xdr:rowOff>
    </xdr:to>
    <xdr:cxnSp macro="">
      <xdr:nvCxnSpPr>
        <xdr:cNvPr id="46" name="Straight Connector 45">
          <a:extLst>
            <a:ext uri="{FF2B5EF4-FFF2-40B4-BE49-F238E27FC236}">
              <a16:creationId xmlns:a16="http://schemas.microsoft.com/office/drawing/2014/main" id="{E9BEA56D-8FC4-440D-BBEC-F75D88FAB615}"/>
            </a:ext>
          </a:extLst>
        </xdr:cNvPr>
        <xdr:cNvCxnSpPr/>
      </xdr:nvCxnSpPr>
      <xdr:spPr>
        <a:xfrm>
          <a:off x="98298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90</xdr:col>
      <xdr:colOff>0</xdr:colOff>
      <xdr:row>73</xdr:row>
      <xdr:rowOff>0</xdr:rowOff>
    </xdr:from>
    <xdr:to>
      <xdr:col>90</xdr:col>
      <xdr:colOff>0</xdr:colOff>
      <xdr:row>75</xdr:row>
      <xdr:rowOff>0</xdr:rowOff>
    </xdr:to>
    <xdr:cxnSp macro="">
      <xdr:nvCxnSpPr>
        <xdr:cNvPr id="47" name="Straight Connector 46">
          <a:extLst>
            <a:ext uri="{FF2B5EF4-FFF2-40B4-BE49-F238E27FC236}">
              <a16:creationId xmlns:a16="http://schemas.microsoft.com/office/drawing/2014/main" id="{FE33F028-ED93-4C21-AE3C-F73821382AE0}"/>
            </a:ext>
          </a:extLst>
        </xdr:cNvPr>
        <xdr:cNvCxnSpPr/>
      </xdr:nvCxnSpPr>
      <xdr:spPr>
        <a:xfrm>
          <a:off x="102870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94</xdr:col>
      <xdr:colOff>0</xdr:colOff>
      <xdr:row>73</xdr:row>
      <xdr:rowOff>0</xdr:rowOff>
    </xdr:from>
    <xdr:to>
      <xdr:col>94</xdr:col>
      <xdr:colOff>0</xdr:colOff>
      <xdr:row>75</xdr:row>
      <xdr:rowOff>0</xdr:rowOff>
    </xdr:to>
    <xdr:cxnSp macro="">
      <xdr:nvCxnSpPr>
        <xdr:cNvPr id="48" name="Straight Connector 47">
          <a:extLst>
            <a:ext uri="{FF2B5EF4-FFF2-40B4-BE49-F238E27FC236}">
              <a16:creationId xmlns:a16="http://schemas.microsoft.com/office/drawing/2014/main" id="{962685E5-E1B4-4598-A33F-0924126C994E}"/>
            </a:ext>
          </a:extLst>
        </xdr:cNvPr>
        <xdr:cNvCxnSpPr/>
      </xdr:nvCxnSpPr>
      <xdr:spPr>
        <a:xfrm>
          <a:off x="107442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98</xdr:col>
      <xdr:colOff>0</xdr:colOff>
      <xdr:row>73</xdr:row>
      <xdr:rowOff>0</xdr:rowOff>
    </xdr:from>
    <xdr:to>
      <xdr:col>98</xdr:col>
      <xdr:colOff>0</xdr:colOff>
      <xdr:row>75</xdr:row>
      <xdr:rowOff>0</xdr:rowOff>
    </xdr:to>
    <xdr:cxnSp macro="">
      <xdr:nvCxnSpPr>
        <xdr:cNvPr id="49" name="Straight Connector 48">
          <a:extLst>
            <a:ext uri="{FF2B5EF4-FFF2-40B4-BE49-F238E27FC236}">
              <a16:creationId xmlns:a16="http://schemas.microsoft.com/office/drawing/2014/main" id="{4B22F2F9-4799-4977-B5BA-22999CFB9D17}"/>
            </a:ext>
          </a:extLst>
        </xdr:cNvPr>
        <xdr:cNvCxnSpPr/>
      </xdr:nvCxnSpPr>
      <xdr:spPr>
        <a:xfrm>
          <a:off x="112014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0</xdr:colOff>
      <xdr:row>73</xdr:row>
      <xdr:rowOff>0</xdr:rowOff>
    </xdr:from>
    <xdr:to>
      <xdr:col>102</xdr:col>
      <xdr:colOff>0</xdr:colOff>
      <xdr:row>75</xdr:row>
      <xdr:rowOff>0</xdr:rowOff>
    </xdr:to>
    <xdr:cxnSp macro="">
      <xdr:nvCxnSpPr>
        <xdr:cNvPr id="50" name="Straight Connector 49">
          <a:extLst>
            <a:ext uri="{FF2B5EF4-FFF2-40B4-BE49-F238E27FC236}">
              <a16:creationId xmlns:a16="http://schemas.microsoft.com/office/drawing/2014/main" id="{8B7D2C96-4D6D-4C20-8290-6998110A6711}"/>
            </a:ext>
          </a:extLst>
        </xdr:cNvPr>
        <xdr:cNvCxnSpPr/>
      </xdr:nvCxnSpPr>
      <xdr:spPr>
        <a:xfrm>
          <a:off x="116586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83</xdr:row>
      <xdr:rowOff>0</xdr:rowOff>
    </xdr:from>
    <xdr:to>
      <xdr:col>2</xdr:col>
      <xdr:colOff>0</xdr:colOff>
      <xdr:row>85</xdr:row>
      <xdr:rowOff>0</xdr:rowOff>
    </xdr:to>
    <xdr:cxnSp macro="">
      <xdr:nvCxnSpPr>
        <xdr:cNvPr id="51" name="Straight Connector 50">
          <a:extLst>
            <a:ext uri="{FF2B5EF4-FFF2-40B4-BE49-F238E27FC236}">
              <a16:creationId xmlns:a16="http://schemas.microsoft.com/office/drawing/2014/main" id="{CA5F5B04-961F-4F0F-BE78-64650C9F00AE}"/>
            </a:ext>
          </a:extLst>
        </xdr:cNvPr>
        <xdr:cNvCxnSpPr/>
      </xdr:nvCxnSpPr>
      <xdr:spPr>
        <a:xfrm>
          <a:off x="2286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83</xdr:row>
      <xdr:rowOff>0</xdr:rowOff>
    </xdr:from>
    <xdr:to>
      <xdr:col>6</xdr:col>
      <xdr:colOff>0</xdr:colOff>
      <xdr:row>85</xdr:row>
      <xdr:rowOff>0</xdr:rowOff>
    </xdr:to>
    <xdr:cxnSp macro="">
      <xdr:nvCxnSpPr>
        <xdr:cNvPr id="52" name="Straight Connector 51">
          <a:extLst>
            <a:ext uri="{FF2B5EF4-FFF2-40B4-BE49-F238E27FC236}">
              <a16:creationId xmlns:a16="http://schemas.microsoft.com/office/drawing/2014/main" id="{CDB86B18-2B3E-4488-8C85-52BE99A6204F}"/>
            </a:ext>
          </a:extLst>
        </xdr:cNvPr>
        <xdr:cNvCxnSpPr/>
      </xdr:nvCxnSpPr>
      <xdr:spPr>
        <a:xfrm>
          <a:off x="6858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83</xdr:row>
      <xdr:rowOff>0</xdr:rowOff>
    </xdr:from>
    <xdr:to>
      <xdr:col>10</xdr:col>
      <xdr:colOff>0</xdr:colOff>
      <xdr:row>85</xdr:row>
      <xdr:rowOff>0</xdr:rowOff>
    </xdr:to>
    <xdr:cxnSp macro="">
      <xdr:nvCxnSpPr>
        <xdr:cNvPr id="53" name="Straight Connector 52">
          <a:extLst>
            <a:ext uri="{FF2B5EF4-FFF2-40B4-BE49-F238E27FC236}">
              <a16:creationId xmlns:a16="http://schemas.microsoft.com/office/drawing/2014/main" id="{92C37AE2-4DD5-423F-B937-2993B112CCDF}"/>
            </a:ext>
          </a:extLst>
        </xdr:cNvPr>
        <xdr:cNvCxnSpPr/>
      </xdr:nvCxnSpPr>
      <xdr:spPr>
        <a:xfrm>
          <a:off x="11430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83</xdr:row>
      <xdr:rowOff>0</xdr:rowOff>
    </xdr:from>
    <xdr:to>
      <xdr:col>14</xdr:col>
      <xdr:colOff>0</xdr:colOff>
      <xdr:row>85</xdr:row>
      <xdr:rowOff>0</xdr:rowOff>
    </xdr:to>
    <xdr:cxnSp macro="">
      <xdr:nvCxnSpPr>
        <xdr:cNvPr id="54" name="Straight Connector 53">
          <a:extLst>
            <a:ext uri="{FF2B5EF4-FFF2-40B4-BE49-F238E27FC236}">
              <a16:creationId xmlns:a16="http://schemas.microsoft.com/office/drawing/2014/main" id="{CC381B25-A755-49CB-B552-F53B1F1CB1B4}"/>
            </a:ext>
          </a:extLst>
        </xdr:cNvPr>
        <xdr:cNvCxnSpPr/>
      </xdr:nvCxnSpPr>
      <xdr:spPr>
        <a:xfrm>
          <a:off x="16002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0</xdr:colOff>
      <xdr:row>83</xdr:row>
      <xdr:rowOff>0</xdr:rowOff>
    </xdr:from>
    <xdr:to>
      <xdr:col>18</xdr:col>
      <xdr:colOff>0</xdr:colOff>
      <xdr:row>85</xdr:row>
      <xdr:rowOff>0</xdr:rowOff>
    </xdr:to>
    <xdr:cxnSp macro="">
      <xdr:nvCxnSpPr>
        <xdr:cNvPr id="55" name="Straight Connector 54">
          <a:extLst>
            <a:ext uri="{FF2B5EF4-FFF2-40B4-BE49-F238E27FC236}">
              <a16:creationId xmlns:a16="http://schemas.microsoft.com/office/drawing/2014/main" id="{7BDF0933-0270-474B-A97A-0F756B425177}"/>
            </a:ext>
          </a:extLst>
        </xdr:cNvPr>
        <xdr:cNvCxnSpPr/>
      </xdr:nvCxnSpPr>
      <xdr:spPr>
        <a:xfrm>
          <a:off x="20574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0</xdr:colOff>
      <xdr:row>83</xdr:row>
      <xdr:rowOff>0</xdr:rowOff>
    </xdr:from>
    <xdr:to>
      <xdr:col>22</xdr:col>
      <xdr:colOff>0</xdr:colOff>
      <xdr:row>85</xdr:row>
      <xdr:rowOff>0</xdr:rowOff>
    </xdr:to>
    <xdr:cxnSp macro="">
      <xdr:nvCxnSpPr>
        <xdr:cNvPr id="56" name="Straight Connector 55">
          <a:extLst>
            <a:ext uri="{FF2B5EF4-FFF2-40B4-BE49-F238E27FC236}">
              <a16:creationId xmlns:a16="http://schemas.microsoft.com/office/drawing/2014/main" id="{49054632-F810-4231-B15E-58367196C5CB}"/>
            </a:ext>
          </a:extLst>
        </xdr:cNvPr>
        <xdr:cNvCxnSpPr/>
      </xdr:nvCxnSpPr>
      <xdr:spPr>
        <a:xfrm>
          <a:off x="25146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0</xdr:colOff>
      <xdr:row>83</xdr:row>
      <xdr:rowOff>0</xdr:rowOff>
    </xdr:from>
    <xdr:to>
      <xdr:col>26</xdr:col>
      <xdr:colOff>0</xdr:colOff>
      <xdr:row>85</xdr:row>
      <xdr:rowOff>0</xdr:rowOff>
    </xdr:to>
    <xdr:cxnSp macro="">
      <xdr:nvCxnSpPr>
        <xdr:cNvPr id="57" name="Straight Connector 56">
          <a:extLst>
            <a:ext uri="{FF2B5EF4-FFF2-40B4-BE49-F238E27FC236}">
              <a16:creationId xmlns:a16="http://schemas.microsoft.com/office/drawing/2014/main" id="{B4B80AF7-AE05-457C-AB7E-883EC5F77F3B}"/>
            </a:ext>
          </a:extLst>
        </xdr:cNvPr>
        <xdr:cNvCxnSpPr/>
      </xdr:nvCxnSpPr>
      <xdr:spPr>
        <a:xfrm>
          <a:off x="29718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0</xdr:colOff>
      <xdr:row>83</xdr:row>
      <xdr:rowOff>0</xdr:rowOff>
    </xdr:from>
    <xdr:to>
      <xdr:col>30</xdr:col>
      <xdr:colOff>0</xdr:colOff>
      <xdr:row>85</xdr:row>
      <xdr:rowOff>0</xdr:rowOff>
    </xdr:to>
    <xdr:cxnSp macro="">
      <xdr:nvCxnSpPr>
        <xdr:cNvPr id="58" name="Straight Connector 57">
          <a:extLst>
            <a:ext uri="{FF2B5EF4-FFF2-40B4-BE49-F238E27FC236}">
              <a16:creationId xmlns:a16="http://schemas.microsoft.com/office/drawing/2014/main" id="{89C60F4A-AC59-4EF4-A2E7-1AD3615BADD3}"/>
            </a:ext>
          </a:extLst>
        </xdr:cNvPr>
        <xdr:cNvCxnSpPr/>
      </xdr:nvCxnSpPr>
      <xdr:spPr>
        <a:xfrm>
          <a:off x="34290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0</xdr:colOff>
      <xdr:row>83</xdr:row>
      <xdr:rowOff>0</xdr:rowOff>
    </xdr:from>
    <xdr:to>
      <xdr:col>34</xdr:col>
      <xdr:colOff>0</xdr:colOff>
      <xdr:row>85</xdr:row>
      <xdr:rowOff>0</xdr:rowOff>
    </xdr:to>
    <xdr:cxnSp macro="">
      <xdr:nvCxnSpPr>
        <xdr:cNvPr id="59" name="Straight Connector 58">
          <a:extLst>
            <a:ext uri="{FF2B5EF4-FFF2-40B4-BE49-F238E27FC236}">
              <a16:creationId xmlns:a16="http://schemas.microsoft.com/office/drawing/2014/main" id="{D859A392-2F1F-4C20-B01A-9BEA79845C20}"/>
            </a:ext>
          </a:extLst>
        </xdr:cNvPr>
        <xdr:cNvCxnSpPr/>
      </xdr:nvCxnSpPr>
      <xdr:spPr>
        <a:xfrm>
          <a:off x="38862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0</xdr:colOff>
      <xdr:row>83</xdr:row>
      <xdr:rowOff>0</xdr:rowOff>
    </xdr:from>
    <xdr:to>
      <xdr:col>38</xdr:col>
      <xdr:colOff>0</xdr:colOff>
      <xdr:row>85</xdr:row>
      <xdr:rowOff>0</xdr:rowOff>
    </xdr:to>
    <xdr:cxnSp macro="">
      <xdr:nvCxnSpPr>
        <xdr:cNvPr id="60" name="Straight Connector 59">
          <a:extLst>
            <a:ext uri="{FF2B5EF4-FFF2-40B4-BE49-F238E27FC236}">
              <a16:creationId xmlns:a16="http://schemas.microsoft.com/office/drawing/2014/main" id="{D52CD347-17B5-4AA0-8384-CEF4559EB96F}"/>
            </a:ext>
          </a:extLst>
        </xdr:cNvPr>
        <xdr:cNvCxnSpPr/>
      </xdr:nvCxnSpPr>
      <xdr:spPr>
        <a:xfrm>
          <a:off x="43434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0</xdr:colOff>
      <xdr:row>83</xdr:row>
      <xdr:rowOff>0</xdr:rowOff>
    </xdr:from>
    <xdr:to>
      <xdr:col>42</xdr:col>
      <xdr:colOff>0</xdr:colOff>
      <xdr:row>85</xdr:row>
      <xdr:rowOff>0</xdr:rowOff>
    </xdr:to>
    <xdr:cxnSp macro="">
      <xdr:nvCxnSpPr>
        <xdr:cNvPr id="61" name="Straight Connector 60">
          <a:extLst>
            <a:ext uri="{FF2B5EF4-FFF2-40B4-BE49-F238E27FC236}">
              <a16:creationId xmlns:a16="http://schemas.microsoft.com/office/drawing/2014/main" id="{097B3D87-6C61-47CF-B0B7-0B0E2FD198B1}"/>
            </a:ext>
          </a:extLst>
        </xdr:cNvPr>
        <xdr:cNvCxnSpPr/>
      </xdr:nvCxnSpPr>
      <xdr:spPr>
        <a:xfrm>
          <a:off x="48006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46</xdr:col>
      <xdr:colOff>0</xdr:colOff>
      <xdr:row>83</xdr:row>
      <xdr:rowOff>0</xdr:rowOff>
    </xdr:from>
    <xdr:to>
      <xdr:col>46</xdr:col>
      <xdr:colOff>0</xdr:colOff>
      <xdr:row>85</xdr:row>
      <xdr:rowOff>0</xdr:rowOff>
    </xdr:to>
    <xdr:cxnSp macro="">
      <xdr:nvCxnSpPr>
        <xdr:cNvPr id="62" name="Straight Connector 61">
          <a:extLst>
            <a:ext uri="{FF2B5EF4-FFF2-40B4-BE49-F238E27FC236}">
              <a16:creationId xmlns:a16="http://schemas.microsoft.com/office/drawing/2014/main" id="{10109F9F-6447-44AB-9849-350A70DED03A}"/>
            </a:ext>
          </a:extLst>
        </xdr:cNvPr>
        <xdr:cNvCxnSpPr/>
      </xdr:nvCxnSpPr>
      <xdr:spPr>
        <a:xfrm>
          <a:off x="52578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0</xdr:colOff>
      <xdr:row>83</xdr:row>
      <xdr:rowOff>0</xdr:rowOff>
    </xdr:from>
    <xdr:to>
      <xdr:col>50</xdr:col>
      <xdr:colOff>0</xdr:colOff>
      <xdr:row>85</xdr:row>
      <xdr:rowOff>0</xdr:rowOff>
    </xdr:to>
    <xdr:cxnSp macro="">
      <xdr:nvCxnSpPr>
        <xdr:cNvPr id="63" name="Straight Connector 62">
          <a:extLst>
            <a:ext uri="{FF2B5EF4-FFF2-40B4-BE49-F238E27FC236}">
              <a16:creationId xmlns:a16="http://schemas.microsoft.com/office/drawing/2014/main" id="{6D7C9357-9935-4369-A834-9D5940B9A1B7}"/>
            </a:ext>
          </a:extLst>
        </xdr:cNvPr>
        <xdr:cNvCxnSpPr/>
      </xdr:nvCxnSpPr>
      <xdr:spPr>
        <a:xfrm>
          <a:off x="57150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0</xdr:colOff>
      <xdr:row>83</xdr:row>
      <xdr:rowOff>0</xdr:rowOff>
    </xdr:from>
    <xdr:to>
      <xdr:col>54</xdr:col>
      <xdr:colOff>0</xdr:colOff>
      <xdr:row>85</xdr:row>
      <xdr:rowOff>0</xdr:rowOff>
    </xdr:to>
    <xdr:cxnSp macro="">
      <xdr:nvCxnSpPr>
        <xdr:cNvPr id="64" name="Straight Connector 63">
          <a:extLst>
            <a:ext uri="{FF2B5EF4-FFF2-40B4-BE49-F238E27FC236}">
              <a16:creationId xmlns:a16="http://schemas.microsoft.com/office/drawing/2014/main" id="{0C937647-4508-4A94-8555-96191B58628F}"/>
            </a:ext>
          </a:extLst>
        </xdr:cNvPr>
        <xdr:cNvCxnSpPr/>
      </xdr:nvCxnSpPr>
      <xdr:spPr>
        <a:xfrm>
          <a:off x="61722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58</xdr:col>
      <xdr:colOff>0</xdr:colOff>
      <xdr:row>83</xdr:row>
      <xdr:rowOff>0</xdr:rowOff>
    </xdr:from>
    <xdr:to>
      <xdr:col>58</xdr:col>
      <xdr:colOff>0</xdr:colOff>
      <xdr:row>85</xdr:row>
      <xdr:rowOff>0</xdr:rowOff>
    </xdr:to>
    <xdr:cxnSp macro="">
      <xdr:nvCxnSpPr>
        <xdr:cNvPr id="65" name="Straight Connector 64">
          <a:extLst>
            <a:ext uri="{FF2B5EF4-FFF2-40B4-BE49-F238E27FC236}">
              <a16:creationId xmlns:a16="http://schemas.microsoft.com/office/drawing/2014/main" id="{5BF87929-AB9F-42AE-A4F4-FB6497E626E0}"/>
            </a:ext>
          </a:extLst>
        </xdr:cNvPr>
        <xdr:cNvCxnSpPr/>
      </xdr:nvCxnSpPr>
      <xdr:spPr>
        <a:xfrm>
          <a:off x="66294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62</xdr:col>
      <xdr:colOff>0</xdr:colOff>
      <xdr:row>83</xdr:row>
      <xdr:rowOff>0</xdr:rowOff>
    </xdr:from>
    <xdr:to>
      <xdr:col>62</xdr:col>
      <xdr:colOff>0</xdr:colOff>
      <xdr:row>85</xdr:row>
      <xdr:rowOff>0</xdr:rowOff>
    </xdr:to>
    <xdr:cxnSp macro="">
      <xdr:nvCxnSpPr>
        <xdr:cNvPr id="66" name="Straight Connector 65">
          <a:extLst>
            <a:ext uri="{FF2B5EF4-FFF2-40B4-BE49-F238E27FC236}">
              <a16:creationId xmlns:a16="http://schemas.microsoft.com/office/drawing/2014/main" id="{4A609B68-7B3F-4FB8-8F7C-261EF0F890B5}"/>
            </a:ext>
          </a:extLst>
        </xdr:cNvPr>
        <xdr:cNvCxnSpPr/>
      </xdr:nvCxnSpPr>
      <xdr:spPr>
        <a:xfrm>
          <a:off x="70866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66</xdr:col>
      <xdr:colOff>0</xdr:colOff>
      <xdr:row>83</xdr:row>
      <xdr:rowOff>0</xdr:rowOff>
    </xdr:from>
    <xdr:to>
      <xdr:col>66</xdr:col>
      <xdr:colOff>0</xdr:colOff>
      <xdr:row>85</xdr:row>
      <xdr:rowOff>0</xdr:rowOff>
    </xdr:to>
    <xdr:cxnSp macro="">
      <xdr:nvCxnSpPr>
        <xdr:cNvPr id="67" name="Straight Connector 66">
          <a:extLst>
            <a:ext uri="{FF2B5EF4-FFF2-40B4-BE49-F238E27FC236}">
              <a16:creationId xmlns:a16="http://schemas.microsoft.com/office/drawing/2014/main" id="{D987BF20-994E-4768-B784-D86C257C7F18}"/>
            </a:ext>
          </a:extLst>
        </xdr:cNvPr>
        <xdr:cNvCxnSpPr/>
      </xdr:nvCxnSpPr>
      <xdr:spPr>
        <a:xfrm>
          <a:off x="75438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70</xdr:col>
      <xdr:colOff>0</xdr:colOff>
      <xdr:row>83</xdr:row>
      <xdr:rowOff>0</xdr:rowOff>
    </xdr:from>
    <xdr:to>
      <xdr:col>70</xdr:col>
      <xdr:colOff>0</xdr:colOff>
      <xdr:row>85</xdr:row>
      <xdr:rowOff>0</xdr:rowOff>
    </xdr:to>
    <xdr:cxnSp macro="">
      <xdr:nvCxnSpPr>
        <xdr:cNvPr id="68" name="Straight Connector 67">
          <a:extLst>
            <a:ext uri="{FF2B5EF4-FFF2-40B4-BE49-F238E27FC236}">
              <a16:creationId xmlns:a16="http://schemas.microsoft.com/office/drawing/2014/main" id="{2B225096-7B3A-42FB-8D5D-51F247C6BF7C}"/>
            </a:ext>
          </a:extLst>
        </xdr:cNvPr>
        <xdr:cNvCxnSpPr/>
      </xdr:nvCxnSpPr>
      <xdr:spPr>
        <a:xfrm>
          <a:off x="80010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74</xdr:col>
      <xdr:colOff>0</xdr:colOff>
      <xdr:row>83</xdr:row>
      <xdr:rowOff>0</xdr:rowOff>
    </xdr:from>
    <xdr:to>
      <xdr:col>74</xdr:col>
      <xdr:colOff>0</xdr:colOff>
      <xdr:row>85</xdr:row>
      <xdr:rowOff>0</xdr:rowOff>
    </xdr:to>
    <xdr:cxnSp macro="">
      <xdr:nvCxnSpPr>
        <xdr:cNvPr id="69" name="Straight Connector 68">
          <a:extLst>
            <a:ext uri="{FF2B5EF4-FFF2-40B4-BE49-F238E27FC236}">
              <a16:creationId xmlns:a16="http://schemas.microsoft.com/office/drawing/2014/main" id="{84342782-4841-4E13-A856-5CE6517874F6}"/>
            </a:ext>
          </a:extLst>
        </xdr:cNvPr>
        <xdr:cNvCxnSpPr/>
      </xdr:nvCxnSpPr>
      <xdr:spPr>
        <a:xfrm>
          <a:off x="84582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78</xdr:col>
      <xdr:colOff>0</xdr:colOff>
      <xdr:row>83</xdr:row>
      <xdr:rowOff>0</xdr:rowOff>
    </xdr:from>
    <xdr:to>
      <xdr:col>78</xdr:col>
      <xdr:colOff>0</xdr:colOff>
      <xdr:row>85</xdr:row>
      <xdr:rowOff>0</xdr:rowOff>
    </xdr:to>
    <xdr:cxnSp macro="">
      <xdr:nvCxnSpPr>
        <xdr:cNvPr id="70" name="Straight Connector 69">
          <a:extLst>
            <a:ext uri="{FF2B5EF4-FFF2-40B4-BE49-F238E27FC236}">
              <a16:creationId xmlns:a16="http://schemas.microsoft.com/office/drawing/2014/main" id="{A9447A22-C162-4C0F-8D27-901AA2D3076D}"/>
            </a:ext>
          </a:extLst>
        </xdr:cNvPr>
        <xdr:cNvCxnSpPr/>
      </xdr:nvCxnSpPr>
      <xdr:spPr>
        <a:xfrm>
          <a:off x="89154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82</xdr:col>
      <xdr:colOff>0</xdr:colOff>
      <xdr:row>83</xdr:row>
      <xdr:rowOff>0</xdr:rowOff>
    </xdr:from>
    <xdr:to>
      <xdr:col>82</xdr:col>
      <xdr:colOff>0</xdr:colOff>
      <xdr:row>85</xdr:row>
      <xdr:rowOff>0</xdr:rowOff>
    </xdr:to>
    <xdr:cxnSp macro="">
      <xdr:nvCxnSpPr>
        <xdr:cNvPr id="71" name="Straight Connector 70">
          <a:extLst>
            <a:ext uri="{FF2B5EF4-FFF2-40B4-BE49-F238E27FC236}">
              <a16:creationId xmlns:a16="http://schemas.microsoft.com/office/drawing/2014/main" id="{BCCECD0E-09C2-4DD1-BBCE-324076CB7D20}"/>
            </a:ext>
          </a:extLst>
        </xdr:cNvPr>
        <xdr:cNvCxnSpPr/>
      </xdr:nvCxnSpPr>
      <xdr:spPr>
        <a:xfrm>
          <a:off x="93726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86</xdr:col>
      <xdr:colOff>0</xdr:colOff>
      <xdr:row>83</xdr:row>
      <xdr:rowOff>0</xdr:rowOff>
    </xdr:from>
    <xdr:to>
      <xdr:col>86</xdr:col>
      <xdr:colOff>0</xdr:colOff>
      <xdr:row>85</xdr:row>
      <xdr:rowOff>0</xdr:rowOff>
    </xdr:to>
    <xdr:cxnSp macro="">
      <xdr:nvCxnSpPr>
        <xdr:cNvPr id="72" name="Straight Connector 71">
          <a:extLst>
            <a:ext uri="{FF2B5EF4-FFF2-40B4-BE49-F238E27FC236}">
              <a16:creationId xmlns:a16="http://schemas.microsoft.com/office/drawing/2014/main" id="{2FE376B1-6329-4180-A0A9-9F5B82FBC3D2}"/>
            </a:ext>
          </a:extLst>
        </xdr:cNvPr>
        <xdr:cNvCxnSpPr/>
      </xdr:nvCxnSpPr>
      <xdr:spPr>
        <a:xfrm>
          <a:off x="98298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90</xdr:col>
      <xdr:colOff>0</xdr:colOff>
      <xdr:row>83</xdr:row>
      <xdr:rowOff>0</xdr:rowOff>
    </xdr:from>
    <xdr:to>
      <xdr:col>90</xdr:col>
      <xdr:colOff>0</xdr:colOff>
      <xdr:row>85</xdr:row>
      <xdr:rowOff>0</xdr:rowOff>
    </xdr:to>
    <xdr:cxnSp macro="">
      <xdr:nvCxnSpPr>
        <xdr:cNvPr id="73" name="Straight Connector 72">
          <a:extLst>
            <a:ext uri="{FF2B5EF4-FFF2-40B4-BE49-F238E27FC236}">
              <a16:creationId xmlns:a16="http://schemas.microsoft.com/office/drawing/2014/main" id="{00DE8ABE-0D2E-4F84-A48E-E0C6B4A2B5BD}"/>
            </a:ext>
          </a:extLst>
        </xdr:cNvPr>
        <xdr:cNvCxnSpPr/>
      </xdr:nvCxnSpPr>
      <xdr:spPr>
        <a:xfrm>
          <a:off x="102870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94</xdr:col>
      <xdr:colOff>0</xdr:colOff>
      <xdr:row>83</xdr:row>
      <xdr:rowOff>0</xdr:rowOff>
    </xdr:from>
    <xdr:to>
      <xdr:col>94</xdr:col>
      <xdr:colOff>0</xdr:colOff>
      <xdr:row>85</xdr:row>
      <xdr:rowOff>0</xdr:rowOff>
    </xdr:to>
    <xdr:cxnSp macro="">
      <xdr:nvCxnSpPr>
        <xdr:cNvPr id="74" name="Straight Connector 73">
          <a:extLst>
            <a:ext uri="{FF2B5EF4-FFF2-40B4-BE49-F238E27FC236}">
              <a16:creationId xmlns:a16="http://schemas.microsoft.com/office/drawing/2014/main" id="{E2948237-7BBC-47E8-9855-7BF402A6D0DF}"/>
            </a:ext>
          </a:extLst>
        </xdr:cNvPr>
        <xdr:cNvCxnSpPr/>
      </xdr:nvCxnSpPr>
      <xdr:spPr>
        <a:xfrm>
          <a:off x="107442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98</xdr:col>
      <xdr:colOff>0</xdr:colOff>
      <xdr:row>83</xdr:row>
      <xdr:rowOff>0</xdr:rowOff>
    </xdr:from>
    <xdr:to>
      <xdr:col>98</xdr:col>
      <xdr:colOff>0</xdr:colOff>
      <xdr:row>85</xdr:row>
      <xdr:rowOff>0</xdr:rowOff>
    </xdr:to>
    <xdr:cxnSp macro="">
      <xdr:nvCxnSpPr>
        <xdr:cNvPr id="75" name="Straight Connector 74">
          <a:extLst>
            <a:ext uri="{FF2B5EF4-FFF2-40B4-BE49-F238E27FC236}">
              <a16:creationId xmlns:a16="http://schemas.microsoft.com/office/drawing/2014/main" id="{C81EADEE-3A27-4709-82ED-D7E4A1B9B6B8}"/>
            </a:ext>
          </a:extLst>
        </xdr:cNvPr>
        <xdr:cNvCxnSpPr/>
      </xdr:nvCxnSpPr>
      <xdr:spPr>
        <a:xfrm>
          <a:off x="112014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0</xdr:colOff>
      <xdr:row>83</xdr:row>
      <xdr:rowOff>0</xdr:rowOff>
    </xdr:from>
    <xdr:to>
      <xdr:col>102</xdr:col>
      <xdr:colOff>0</xdr:colOff>
      <xdr:row>85</xdr:row>
      <xdr:rowOff>0</xdr:rowOff>
    </xdr:to>
    <xdr:cxnSp macro="">
      <xdr:nvCxnSpPr>
        <xdr:cNvPr id="76" name="Straight Connector 75">
          <a:extLst>
            <a:ext uri="{FF2B5EF4-FFF2-40B4-BE49-F238E27FC236}">
              <a16:creationId xmlns:a16="http://schemas.microsoft.com/office/drawing/2014/main" id="{C0E09BCD-26A0-49EA-A878-7A1FEE72A7CD}"/>
            </a:ext>
          </a:extLst>
        </xdr:cNvPr>
        <xdr:cNvCxnSpPr/>
      </xdr:nvCxnSpPr>
      <xdr:spPr>
        <a:xfrm>
          <a:off x="116586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93</xdr:row>
      <xdr:rowOff>0</xdr:rowOff>
    </xdr:from>
    <xdr:to>
      <xdr:col>2</xdr:col>
      <xdr:colOff>0</xdr:colOff>
      <xdr:row>95</xdr:row>
      <xdr:rowOff>0</xdr:rowOff>
    </xdr:to>
    <xdr:cxnSp macro="">
      <xdr:nvCxnSpPr>
        <xdr:cNvPr id="77" name="Straight Connector 76">
          <a:extLst>
            <a:ext uri="{FF2B5EF4-FFF2-40B4-BE49-F238E27FC236}">
              <a16:creationId xmlns:a16="http://schemas.microsoft.com/office/drawing/2014/main" id="{A1B846C2-51D1-4253-A16B-69761437A49E}"/>
            </a:ext>
          </a:extLst>
        </xdr:cNvPr>
        <xdr:cNvCxnSpPr/>
      </xdr:nvCxnSpPr>
      <xdr:spPr>
        <a:xfrm>
          <a:off x="2286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93</xdr:row>
      <xdr:rowOff>0</xdr:rowOff>
    </xdr:from>
    <xdr:to>
      <xdr:col>6</xdr:col>
      <xdr:colOff>0</xdr:colOff>
      <xdr:row>95</xdr:row>
      <xdr:rowOff>0</xdr:rowOff>
    </xdr:to>
    <xdr:cxnSp macro="">
      <xdr:nvCxnSpPr>
        <xdr:cNvPr id="78" name="Straight Connector 77">
          <a:extLst>
            <a:ext uri="{FF2B5EF4-FFF2-40B4-BE49-F238E27FC236}">
              <a16:creationId xmlns:a16="http://schemas.microsoft.com/office/drawing/2014/main" id="{E6C487E4-935A-48AD-B5FE-1F7F08456D0F}"/>
            </a:ext>
          </a:extLst>
        </xdr:cNvPr>
        <xdr:cNvCxnSpPr/>
      </xdr:nvCxnSpPr>
      <xdr:spPr>
        <a:xfrm>
          <a:off x="6858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93</xdr:row>
      <xdr:rowOff>0</xdr:rowOff>
    </xdr:from>
    <xdr:to>
      <xdr:col>10</xdr:col>
      <xdr:colOff>0</xdr:colOff>
      <xdr:row>95</xdr:row>
      <xdr:rowOff>0</xdr:rowOff>
    </xdr:to>
    <xdr:cxnSp macro="">
      <xdr:nvCxnSpPr>
        <xdr:cNvPr id="79" name="Straight Connector 78">
          <a:extLst>
            <a:ext uri="{FF2B5EF4-FFF2-40B4-BE49-F238E27FC236}">
              <a16:creationId xmlns:a16="http://schemas.microsoft.com/office/drawing/2014/main" id="{65106064-10FC-4164-8D3E-FF03D1CBD4D0}"/>
            </a:ext>
          </a:extLst>
        </xdr:cNvPr>
        <xdr:cNvCxnSpPr/>
      </xdr:nvCxnSpPr>
      <xdr:spPr>
        <a:xfrm>
          <a:off x="11430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93</xdr:row>
      <xdr:rowOff>0</xdr:rowOff>
    </xdr:from>
    <xdr:to>
      <xdr:col>14</xdr:col>
      <xdr:colOff>0</xdr:colOff>
      <xdr:row>95</xdr:row>
      <xdr:rowOff>0</xdr:rowOff>
    </xdr:to>
    <xdr:cxnSp macro="">
      <xdr:nvCxnSpPr>
        <xdr:cNvPr id="80" name="Straight Connector 79">
          <a:extLst>
            <a:ext uri="{FF2B5EF4-FFF2-40B4-BE49-F238E27FC236}">
              <a16:creationId xmlns:a16="http://schemas.microsoft.com/office/drawing/2014/main" id="{6EB5045F-2112-48E0-B666-D56F3A693CA1}"/>
            </a:ext>
          </a:extLst>
        </xdr:cNvPr>
        <xdr:cNvCxnSpPr/>
      </xdr:nvCxnSpPr>
      <xdr:spPr>
        <a:xfrm>
          <a:off x="16002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0</xdr:colOff>
      <xdr:row>93</xdr:row>
      <xdr:rowOff>0</xdr:rowOff>
    </xdr:from>
    <xdr:to>
      <xdr:col>18</xdr:col>
      <xdr:colOff>0</xdr:colOff>
      <xdr:row>95</xdr:row>
      <xdr:rowOff>0</xdr:rowOff>
    </xdr:to>
    <xdr:cxnSp macro="">
      <xdr:nvCxnSpPr>
        <xdr:cNvPr id="81" name="Straight Connector 80">
          <a:extLst>
            <a:ext uri="{FF2B5EF4-FFF2-40B4-BE49-F238E27FC236}">
              <a16:creationId xmlns:a16="http://schemas.microsoft.com/office/drawing/2014/main" id="{10DED0DE-9DC5-4743-85E9-F0CCCE409812}"/>
            </a:ext>
          </a:extLst>
        </xdr:cNvPr>
        <xdr:cNvCxnSpPr/>
      </xdr:nvCxnSpPr>
      <xdr:spPr>
        <a:xfrm>
          <a:off x="20574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0</xdr:colOff>
      <xdr:row>93</xdr:row>
      <xdr:rowOff>0</xdr:rowOff>
    </xdr:from>
    <xdr:to>
      <xdr:col>22</xdr:col>
      <xdr:colOff>0</xdr:colOff>
      <xdr:row>95</xdr:row>
      <xdr:rowOff>0</xdr:rowOff>
    </xdr:to>
    <xdr:cxnSp macro="">
      <xdr:nvCxnSpPr>
        <xdr:cNvPr id="82" name="Straight Connector 81">
          <a:extLst>
            <a:ext uri="{FF2B5EF4-FFF2-40B4-BE49-F238E27FC236}">
              <a16:creationId xmlns:a16="http://schemas.microsoft.com/office/drawing/2014/main" id="{34E8B562-AE0F-4D3E-9067-4A6061B31F37}"/>
            </a:ext>
          </a:extLst>
        </xdr:cNvPr>
        <xdr:cNvCxnSpPr/>
      </xdr:nvCxnSpPr>
      <xdr:spPr>
        <a:xfrm>
          <a:off x="25146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0</xdr:colOff>
      <xdr:row>93</xdr:row>
      <xdr:rowOff>0</xdr:rowOff>
    </xdr:from>
    <xdr:to>
      <xdr:col>26</xdr:col>
      <xdr:colOff>0</xdr:colOff>
      <xdr:row>95</xdr:row>
      <xdr:rowOff>0</xdr:rowOff>
    </xdr:to>
    <xdr:cxnSp macro="">
      <xdr:nvCxnSpPr>
        <xdr:cNvPr id="83" name="Straight Connector 82">
          <a:extLst>
            <a:ext uri="{FF2B5EF4-FFF2-40B4-BE49-F238E27FC236}">
              <a16:creationId xmlns:a16="http://schemas.microsoft.com/office/drawing/2014/main" id="{3E2C848E-3FB9-4BFD-97B8-F11BD6BC41D8}"/>
            </a:ext>
          </a:extLst>
        </xdr:cNvPr>
        <xdr:cNvCxnSpPr/>
      </xdr:nvCxnSpPr>
      <xdr:spPr>
        <a:xfrm>
          <a:off x="29718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0</xdr:colOff>
      <xdr:row>93</xdr:row>
      <xdr:rowOff>0</xdr:rowOff>
    </xdr:from>
    <xdr:to>
      <xdr:col>30</xdr:col>
      <xdr:colOff>0</xdr:colOff>
      <xdr:row>95</xdr:row>
      <xdr:rowOff>0</xdr:rowOff>
    </xdr:to>
    <xdr:cxnSp macro="">
      <xdr:nvCxnSpPr>
        <xdr:cNvPr id="84" name="Straight Connector 83">
          <a:extLst>
            <a:ext uri="{FF2B5EF4-FFF2-40B4-BE49-F238E27FC236}">
              <a16:creationId xmlns:a16="http://schemas.microsoft.com/office/drawing/2014/main" id="{5739C7DB-6F6B-4D93-8457-D79ACBFD4862}"/>
            </a:ext>
          </a:extLst>
        </xdr:cNvPr>
        <xdr:cNvCxnSpPr/>
      </xdr:nvCxnSpPr>
      <xdr:spPr>
        <a:xfrm>
          <a:off x="34290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0</xdr:colOff>
      <xdr:row>93</xdr:row>
      <xdr:rowOff>0</xdr:rowOff>
    </xdr:from>
    <xdr:to>
      <xdr:col>34</xdr:col>
      <xdr:colOff>0</xdr:colOff>
      <xdr:row>95</xdr:row>
      <xdr:rowOff>0</xdr:rowOff>
    </xdr:to>
    <xdr:cxnSp macro="">
      <xdr:nvCxnSpPr>
        <xdr:cNvPr id="85" name="Straight Connector 84">
          <a:extLst>
            <a:ext uri="{FF2B5EF4-FFF2-40B4-BE49-F238E27FC236}">
              <a16:creationId xmlns:a16="http://schemas.microsoft.com/office/drawing/2014/main" id="{AD6311B3-8620-457B-B301-A20BF90FBD46}"/>
            </a:ext>
          </a:extLst>
        </xdr:cNvPr>
        <xdr:cNvCxnSpPr/>
      </xdr:nvCxnSpPr>
      <xdr:spPr>
        <a:xfrm>
          <a:off x="38862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0</xdr:colOff>
      <xdr:row>93</xdr:row>
      <xdr:rowOff>0</xdr:rowOff>
    </xdr:from>
    <xdr:to>
      <xdr:col>38</xdr:col>
      <xdr:colOff>0</xdr:colOff>
      <xdr:row>95</xdr:row>
      <xdr:rowOff>0</xdr:rowOff>
    </xdr:to>
    <xdr:cxnSp macro="">
      <xdr:nvCxnSpPr>
        <xdr:cNvPr id="86" name="Straight Connector 85">
          <a:extLst>
            <a:ext uri="{FF2B5EF4-FFF2-40B4-BE49-F238E27FC236}">
              <a16:creationId xmlns:a16="http://schemas.microsoft.com/office/drawing/2014/main" id="{B316C082-36C5-433C-9195-8ADCE87EEA9D}"/>
            </a:ext>
          </a:extLst>
        </xdr:cNvPr>
        <xdr:cNvCxnSpPr/>
      </xdr:nvCxnSpPr>
      <xdr:spPr>
        <a:xfrm>
          <a:off x="43434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0</xdr:colOff>
      <xdr:row>93</xdr:row>
      <xdr:rowOff>0</xdr:rowOff>
    </xdr:from>
    <xdr:to>
      <xdr:col>42</xdr:col>
      <xdr:colOff>0</xdr:colOff>
      <xdr:row>95</xdr:row>
      <xdr:rowOff>0</xdr:rowOff>
    </xdr:to>
    <xdr:cxnSp macro="">
      <xdr:nvCxnSpPr>
        <xdr:cNvPr id="87" name="Straight Connector 86">
          <a:extLst>
            <a:ext uri="{FF2B5EF4-FFF2-40B4-BE49-F238E27FC236}">
              <a16:creationId xmlns:a16="http://schemas.microsoft.com/office/drawing/2014/main" id="{C2296876-D3A2-4A8B-8B5D-8E8789B5B38B}"/>
            </a:ext>
          </a:extLst>
        </xdr:cNvPr>
        <xdr:cNvCxnSpPr/>
      </xdr:nvCxnSpPr>
      <xdr:spPr>
        <a:xfrm>
          <a:off x="48006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46</xdr:col>
      <xdr:colOff>0</xdr:colOff>
      <xdr:row>93</xdr:row>
      <xdr:rowOff>0</xdr:rowOff>
    </xdr:from>
    <xdr:to>
      <xdr:col>46</xdr:col>
      <xdr:colOff>0</xdr:colOff>
      <xdr:row>95</xdr:row>
      <xdr:rowOff>0</xdr:rowOff>
    </xdr:to>
    <xdr:cxnSp macro="">
      <xdr:nvCxnSpPr>
        <xdr:cNvPr id="88" name="Straight Connector 87">
          <a:extLst>
            <a:ext uri="{FF2B5EF4-FFF2-40B4-BE49-F238E27FC236}">
              <a16:creationId xmlns:a16="http://schemas.microsoft.com/office/drawing/2014/main" id="{2FE98D63-12C2-4150-BF51-A37C4FDFEEC2}"/>
            </a:ext>
          </a:extLst>
        </xdr:cNvPr>
        <xdr:cNvCxnSpPr/>
      </xdr:nvCxnSpPr>
      <xdr:spPr>
        <a:xfrm>
          <a:off x="52578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0</xdr:colOff>
      <xdr:row>93</xdr:row>
      <xdr:rowOff>0</xdr:rowOff>
    </xdr:from>
    <xdr:to>
      <xdr:col>50</xdr:col>
      <xdr:colOff>0</xdr:colOff>
      <xdr:row>95</xdr:row>
      <xdr:rowOff>0</xdr:rowOff>
    </xdr:to>
    <xdr:cxnSp macro="">
      <xdr:nvCxnSpPr>
        <xdr:cNvPr id="89" name="Straight Connector 88">
          <a:extLst>
            <a:ext uri="{FF2B5EF4-FFF2-40B4-BE49-F238E27FC236}">
              <a16:creationId xmlns:a16="http://schemas.microsoft.com/office/drawing/2014/main" id="{8715B6A6-B9C2-44B4-97CC-D73F148C2C6A}"/>
            </a:ext>
          </a:extLst>
        </xdr:cNvPr>
        <xdr:cNvCxnSpPr/>
      </xdr:nvCxnSpPr>
      <xdr:spPr>
        <a:xfrm>
          <a:off x="57150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0</xdr:colOff>
      <xdr:row>93</xdr:row>
      <xdr:rowOff>0</xdr:rowOff>
    </xdr:from>
    <xdr:to>
      <xdr:col>54</xdr:col>
      <xdr:colOff>0</xdr:colOff>
      <xdr:row>95</xdr:row>
      <xdr:rowOff>0</xdr:rowOff>
    </xdr:to>
    <xdr:cxnSp macro="">
      <xdr:nvCxnSpPr>
        <xdr:cNvPr id="90" name="Straight Connector 89">
          <a:extLst>
            <a:ext uri="{FF2B5EF4-FFF2-40B4-BE49-F238E27FC236}">
              <a16:creationId xmlns:a16="http://schemas.microsoft.com/office/drawing/2014/main" id="{87B99687-9D4A-4866-8675-3E0327A6F3C0}"/>
            </a:ext>
          </a:extLst>
        </xdr:cNvPr>
        <xdr:cNvCxnSpPr/>
      </xdr:nvCxnSpPr>
      <xdr:spPr>
        <a:xfrm>
          <a:off x="61722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58</xdr:col>
      <xdr:colOff>0</xdr:colOff>
      <xdr:row>93</xdr:row>
      <xdr:rowOff>0</xdr:rowOff>
    </xdr:from>
    <xdr:to>
      <xdr:col>58</xdr:col>
      <xdr:colOff>0</xdr:colOff>
      <xdr:row>95</xdr:row>
      <xdr:rowOff>0</xdr:rowOff>
    </xdr:to>
    <xdr:cxnSp macro="">
      <xdr:nvCxnSpPr>
        <xdr:cNvPr id="91" name="Straight Connector 90">
          <a:extLst>
            <a:ext uri="{FF2B5EF4-FFF2-40B4-BE49-F238E27FC236}">
              <a16:creationId xmlns:a16="http://schemas.microsoft.com/office/drawing/2014/main" id="{3AE40EFC-6C47-4483-960C-A0B27F192A3C}"/>
            </a:ext>
          </a:extLst>
        </xdr:cNvPr>
        <xdr:cNvCxnSpPr/>
      </xdr:nvCxnSpPr>
      <xdr:spPr>
        <a:xfrm>
          <a:off x="66294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62</xdr:col>
      <xdr:colOff>0</xdr:colOff>
      <xdr:row>93</xdr:row>
      <xdr:rowOff>0</xdr:rowOff>
    </xdr:from>
    <xdr:to>
      <xdr:col>62</xdr:col>
      <xdr:colOff>0</xdr:colOff>
      <xdr:row>95</xdr:row>
      <xdr:rowOff>0</xdr:rowOff>
    </xdr:to>
    <xdr:cxnSp macro="">
      <xdr:nvCxnSpPr>
        <xdr:cNvPr id="92" name="Straight Connector 91">
          <a:extLst>
            <a:ext uri="{FF2B5EF4-FFF2-40B4-BE49-F238E27FC236}">
              <a16:creationId xmlns:a16="http://schemas.microsoft.com/office/drawing/2014/main" id="{EF1F5F3E-46A6-4987-819B-2B03ACEA97A1}"/>
            </a:ext>
          </a:extLst>
        </xdr:cNvPr>
        <xdr:cNvCxnSpPr/>
      </xdr:nvCxnSpPr>
      <xdr:spPr>
        <a:xfrm>
          <a:off x="70866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66</xdr:col>
      <xdr:colOff>0</xdr:colOff>
      <xdr:row>93</xdr:row>
      <xdr:rowOff>0</xdr:rowOff>
    </xdr:from>
    <xdr:to>
      <xdr:col>66</xdr:col>
      <xdr:colOff>0</xdr:colOff>
      <xdr:row>95</xdr:row>
      <xdr:rowOff>0</xdr:rowOff>
    </xdr:to>
    <xdr:cxnSp macro="">
      <xdr:nvCxnSpPr>
        <xdr:cNvPr id="93" name="Straight Connector 92">
          <a:extLst>
            <a:ext uri="{FF2B5EF4-FFF2-40B4-BE49-F238E27FC236}">
              <a16:creationId xmlns:a16="http://schemas.microsoft.com/office/drawing/2014/main" id="{899D1A3C-B9E2-4DF9-9BD5-32AE40DF6B74}"/>
            </a:ext>
          </a:extLst>
        </xdr:cNvPr>
        <xdr:cNvCxnSpPr/>
      </xdr:nvCxnSpPr>
      <xdr:spPr>
        <a:xfrm>
          <a:off x="75438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70</xdr:col>
      <xdr:colOff>0</xdr:colOff>
      <xdr:row>93</xdr:row>
      <xdr:rowOff>0</xdr:rowOff>
    </xdr:from>
    <xdr:to>
      <xdr:col>70</xdr:col>
      <xdr:colOff>0</xdr:colOff>
      <xdr:row>95</xdr:row>
      <xdr:rowOff>0</xdr:rowOff>
    </xdr:to>
    <xdr:cxnSp macro="">
      <xdr:nvCxnSpPr>
        <xdr:cNvPr id="94" name="Straight Connector 93">
          <a:extLst>
            <a:ext uri="{FF2B5EF4-FFF2-40B4-BE49-F238E27FC236}">
              <a16:creationId xmlns:a16="http://schemas.microsoft.com/office/drawing/2014/main" id="{8674BB69-30F3-4C72-8AD0-D424B4D1BBE8}"/>
            </a:ext>
          </a:extLst>
        </xdr:cNvPr>
        <xdr:cNvCxnSpPr/>
      </xdr:nvCxnSpPr>
      <xdr:spPr>
        <a:xfrm>
          <a:off x="80010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74</xdr:col>
      <xdr:colOff>0</xdr:colOff>
      <xdr:row>93</xdr:row>
      <xdr:rowOff>0</xdr:rowOff>
    </xdr:from>
    <xdr:to>
      <xdr:col>74</xdr:col>
      <xdr:colOff>0</xdr:colOff>
      <xdr:row>95</xdr:row>
      <xdr:rowOff>0</xdr:rowOff>
    </xdr:to>
    <xdr:cxnSp macro="">
      <xdr:nvCxnSpPr>
        <xdr:cNvPr id="95" name="Straight Connector 94">
          <a:extLst>
            <a:ext uri="{FF2B5EF4-FFF2-40B4-BE49-F238E27FC236}">
              <a16:creationId xmlns:a16="http://schemas.microsoft.com/office/drawing/2014/main" id="{851A0F38-1B06-43CB-9B9E-BD82459E6C6B}"/>
            </a:ext>
          </a:extLst>
        </xdr:cNvPr>
        <xdr:cNvCxnSpPr/>
      </xdr:nvCxnSpPr>
      <xdr:spPr>
        <a:xfrm>
          <a:off x="84582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78</xdr:col>
      <xdr:colOff>0</xdr:colOff>
      <xdr:row>93</xdr:row>
      <xdr:rowOff>0</xdr:rowOff>
    </xdr:from>
    <xdr:to>
      <xdr:col>78</xdr:col>
      <xdr:colOff>0</xdr:colOff>
      <xdr:row>95</xdr:row>
      <xdr:rowOff>0</xdr:rowOff>
    </xdr:to>
    <xdr:cxnSp macro="">
      <xdr:nvCxnSpPr>
        <xdr:cNvPr id="96" name="Straight Connector 95">
          <a:extLst>
            <a:ext uri="{FF2B5EF4-FFF2-40B4-BE49-F238E27FC236}">
              <a16:creationId xmlns:a16="http://schemas.microsoft.com/office/drawing/2014/main" id="{48F3A481-2E02-4324-91BD-A50F8D0DFE5B}"/>
            </a:ext>
          </a:extLst>
        </xdr:cNvPr>
        <xdr:cNvCxnSpPr/>
      </xdr:nvCxnSpPr>
      <xdr:spPr>
        <a:xfrm>
          <a:off x="89154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82</xdr:col>
      <xdr:colOff>0</xdr:colOff>
      <xdr:row>93</xdr:row>
      <xdr:rowOff>0</xdr:rowOff>
    </xdr:from>
    <xdr:to>
      <xdr:col>82</xdr:col>
      <xdr:colOff>0</xdr:colOff>
      <xdr:row>95</xdr:row>
      <xdr:rowOff>0</xdr:rowOff>
    </xdr:to>
    <xdr:cxnSp macro="">
      <xdr:nvCxnSpPr>
        <xdr:cNvPr id="97" name="Straight Connector 96">
          <a:extLst>
            <a:ext uri="{FF2B5EF4-FFF2-40B4-BE49-F238E27FC236}">
              <a16:creationId xmlns:a16="http://schemas.microsoft.com/office/drawing/2014/main" id="{3FA7300D-3063-4417-8D24-D2577B2E933D}"/>
            </a:ext>
          </a:extLst>
        </xdr:cNvPr>
        <xdr:cNvCxnSpPr/>
      </xdr:nvCxnSpPr>
      <xdr:spPr>
        <a:xfrm>
          <a:off x="93726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86</xdr:col>
      <xdr:colOff>0</xdr:colOff>
      <xdr:row>93</xdr:row>
      <xdr:rowOff>0</xdr:rowOff>
    </xdr:from>
    <xdr:to>
      <xdr:col>86</xdr:col>
      <xdr:colOff>0</xdr:colOff>
      <xdr:row>95</xdr:row>
      <xdr:rowOff>0</xdr:rowOff>
    </xdr:to>
    <xdr:cxnSp macro="">
      <xdr:nvCxnSpPr>
        <xdr:cNvPr id="98" name="Straight Connector 97">
          <a:extLst>
            <a:ext uri="{FF2B5EF4-FFF2-40B4-BE49-F238E27FC236}">
              <a16:creationId xmlns:a16="http://schemas.microsoft.com/office/drawing/2014/main" id="{003FD6A8-5A90-4236-B42D-5CB9D74F00B6}"/>
            </a:ext>
          </a:extLst>
        </xdr:cNvPr>
        <xdr:cNvCxnSpPr/>
      </xdr:nvCxnSpPr>
      <xdr:spPr>
        <a:xfrm>
          <a:off x="98298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90</xdr:col>
      <xdr:colOff>0</xdr:colOff>
      <xdr:row>93</xdr:row>
      <xdr:rowOff>0</xdr:rowOff>
    </xdr:from>
    <xdr:to>
      <xdr:col>90</xdr:col>
      <xdr:colOff>0</xdr:colOff>
      <xdr:row>95</xdr:row>
      <xdr:rowOff>0</xdr:rowOff>
    </xdr:to>
    <xdr:cxnSp macro="">
      <xdr:nvCxnSpPr>
        <xdr:cNvPr id="99" name="Straight Connector 98">
          <a:extLst>
            <a:ext uri="{FF2B5EF4-FFF2-40B4-BE49-F238E27FC236}">
              <a16:creationId xmlns:a16="http://schemas.microsoft.com/office/drawing/2014/main" id="{26BBB16D-CC0F-4B39-A6E9-8D1F0FD18BBF}"/>
            </a:ext>
          </a:extLst>
        </xdr:cNvPr>
        <xdr:cNvCxnSpPr/>
      </xdr:nvCxnSpPr>
      <xdr:spPr>
        <a:xfrm>
          <a:off x="102870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94</xdr:col>
      <xdr:colOff>0</xdr:colOff>
      <xdr:row>93</xdr:row>
      <xdr:rowOff>0</xdr:rowOff>
    </xdr:from>
    <xdr:to>
      <xdr:col>94</xdr:col>
      <xdr:colOff>0</xdr:colOff>
      <xdr:row>95</xdr:row>
      <xdr:rowOff>0</xdr:rowOff>
    </xdr:to>
    <xdr:cxnSp macro="">
      <xdr:nvCxnSpPr>
        <xdr:cNvPr id="100" name="Straight Connector 99">
          <a:extLst>
            <a:ext uri="{FF2B5EF4-FFF2-40B4-BE49-F238E27FC236}">
              <a16:creationId xmlns:a16="http://schemas.microsoft.com/office/drawing/2014/main" id="{66C8A238-E6F7-4B80-8BBC-80972E80773E}"/>
            </a:ext>
          </a:extLst>
        </xdr:cNvPr>
        <xdr:cNvCxnSpPr/>
      </xdr:nvCxnSpPr>
      <xdr:spPr>
        <a:xfrm>
          <a:off x="107442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98</xdr:col>
      <xdr:colOff>0</xdr:colOff>
      <xdr:row>93</xdr:row>
      <xdr:rowOff>0</xdr:rowOff>
    </xdr:from>
    <xdr:to>
      <xdr:col>98</xdr:col>
      <xdr:colOff>0</xdr:colOff>
      <xdr:row>95</xdr:row>
      <xdr:rowOff>0</xdr:rowOff>
    </xdr:to>
    <xdr:cxnSp macro="">
      <xdr:nvCxnSpPr>
        <xdr:cNvPr id="101" name="Straight Connector 100">
          <a:extLst>
            <a:ext uri="{FF2B5EF4-FFF2-40B4-BE49-F238E27FC236}">
              <a16:creationId xmlns:a16="http://schemas.microsoft.com/office/drawing/2014/main" id="{B3E568B8-0058-4748-A513-002623C39D3C}"/>
            </a:ext>
          </a:extLst>
        </xdr:cNvPr>
        <xdr:cNvCxnSpPr/>
      </xdr:nvCxnSpPr>
      <xdr:spPr>
        <a:xfrm>
          <a:off x="112014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0</xdr:colOff>
      <xdr:row>93</xdr:row>
      <xdr:rowOff>0</xdr:rowOff>
    </xdr:from>
    <xdr:to>
      <xdr:col>102</xdr:col>
      <xdr:colOff>0</xdr:colOff>
      <xdr:row>95</xdr:row>
      <xdr:rowOff>0</xdr:rowOff>
    </xdr:to>
    <xdr:cxnSp macro="">
      <xdr:nvCxnSpPr>
        <xdr:cNvPr id="102" name="Straight Connector 101">
          <a:extLst>
            <a:ext uri="{FF2B5EF4-FFF2-40B4-BE49-F238E27FC236}">
              <a16:creationId xmlns:a16="http://schemas.microsoft.com/office/drawing/2014/main" id="{644E612E-1C9F-4B2D-9F75-135359BF768C}"/>
            </a:ext>
          </a:extLst>
        </xdr:cNvPr>
        <xdr:cNvCxnSpPr/>
      </xdr:nvCxnSpPr>
      <xdr:spPr>
        <a:xfrm>
          <a:off x="116586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103</xdr:row>
      <xdr:rowOff>0</xdr:rowOff>
    </xdr:from>
    <xdr:to>
      <xdr:col>2</xdr:col>
      <xdr:colOff>0</xdr:colOff>
      <xdr:row>105</xdr:row>
      <xdr:rowOff>0</xdr:rowOff>
    </xdr:to>
    <xdr:cxnSp macro="">
      <xdr:nvCxnSpPr>
        <xdr:cNvPr id="103" name="Straight Connector 102">
          <a:extLst>
            <a:ext uri="{FF2B5EF4-FFF2-40B4-BE49-F238E27FC236}">
              <a16:creationId xmlns:a16="http://schemas.microsoft.com/office/drawing/2014/main" id="{5FA52A45-5628-485F-BDB2-9E9EE779A247}"/>
            </a:ext>
          </a:extLst>
        </xdr:cNvPr>
        <xdr:cNvCxnSpPr/>
      </xdr:nvCxnSpPr>
      <xdr:spPr>
        <a:xfrm>
          <a:off x="2286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103</xdr:row>
      <xdr:rowOff>0</xdr:rowOff>
    </xdr:from>
    <xdr:to>
      <xdr:col>6</xdr:col>
      <xdr:colOff>0</xdr:colOff>
      <xdr:row>105</xdr:row>
      <xdr:rowOff>0</xdr:rowOff>
    </xdr:to>
    <xdr:cxnSp macro="">
      <xdr:nvCxnSpPr>
        <xdr:cNvPr id="104" name="Straight Connector 103">
          <a:extLst>
            <a:ext uri="{FF2B5EF4-FFF2-40B4-BE49-F238E27FC236}">
              <a16:creationId xmlns:a16="http://schemas.microsoft.com/office/drawing/2014/main" id="{53B080CD-D8AE-4E41-95B3-07E010C18A66}"/>
            </a:ext>
          </a:extLst>
        </xdr:cNvPr>
        <xdr:cNvCxnSpPr/>
      </xdr:nvCxnSpPr>
      <xdr:spPr>
        <a:xfrm>
          <a:off x="6858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103</xdr:row>
      <xdr:rowOff>0</xdr:rowOff>
    </xdr:from>
    <xdr:to>
      <xdr:col>10</xdr:col>
      <xdr:colOff>0</xdr:colOff>
      <xdr:row>105</xdr:row>
      <xdr:rowOff>0</xdr:rowOff>
    </xdr:to>
    <xdr:cxnSp macro="">
      <xdr:nvCxnSpPr>
        <xdr:cNvPr id="105" name="Straight Connector 104">
          <a:extLst>
            <a:ext uri="{FF2B5EF4-FFF2-40B4-BE49-F238E27FC236}">
              <a16:creationId xmlns:a16="http://schemas.microsoft.com/office/drawing/2014/main" id="{E82469DD-12B8-418E-BCAF-3C5D079B6328}"/>
            </a:ext>
          </a:extLst>
        </xdr:cNvPr>
        <xdr:cNvCxnSpPr/>
      </xdr:nvCxnSpPr>
      <xdr:spPr>
        <a:xfrm>
          <a:off x="11430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103</xdr:row>
      <xdr:rowOff>0</xdr:rowOff>
    </xdr:from>
    <xdr:to>
      <xdr:col>14</xdr:col>
      <xdr:colOff>0</xdr:colOff>
      <xdr:row>105</xdr:row>
      <xdr:rowOff>0</xdr:rowOff>
    </xdr:to>
    <xdr:cxnSp macro="">
      <xdr:nvCxnSpPr>
        <xdr:cNvPr id="106" name="Straight Connector 105">
          <a:extLst>
            <a:ext uri="{FF2B5EF4-FFF2-40B4-BE49-F238E27FC236}">
              <a16:creationId xmlns:a16="http://schemas.microsoft.com/office/drawing/2014/main" id="{F29808AB-6AB0-4CE1-8268-D2BC66CAA0DF}"/>
            </a:ext>
          </a:extLst>
        </xdr:cNvPr>
        <xdr:cNvCxnSpPr/>
      </xdr:nvCxnSpPr>
      <xdr:spPr>
        <a:xfrm>
          <a:off x="16002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0</xdr:colOff>
      <xdr:row>103</xdr:row>
      <xdr:rowOff>0</xdr:rowOff>
    </xdr:from>
    <xdr:to>
      <xdr:col>18</xdr:col>
      <xdr:colOff>0</xdr:colOff>
      <xdr:row>105</xdr:row>
      <xdr:rowOff>0</xdr:rowOff>
    </xdr:to>
    <xdr:cxnSp macro="">
      <xdr:nvCxnSpPr>
        <xdr:cNvPr id="107" name="Straight Connector 106">
          <a:extLst>
            <a:ext uri="{FF2B5EF4-FFF2-40B4-BE49-F238E27FC236}">
              <a16:creationId xmlns:a16="http://schemas.microsoft.com/office/drawing/2014/main" id="{F69B38CC-6D7A-4E8B-92CF-2179AFDAAEB6}"/>
            </a:ext>
          </a:extLst>
        </xdr:cNvPr>
        <xdr:cNvCxnSpPr/>
      </xdr:nvCxnSpPr>
      <xdr:spPr>
        <a:xfrm>
          <a:off x="20574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0</xdr:colOff>
      <xdr:row>103</xdr:row>
      <xdr:rowOff>0</xdr:rowOff>
    </xdr:from>
    <xdr:to>
      <xdr:col>22</xdr:col>
      <xdr:colOff>0</xdr:colOff>
      <xdr:row>105</xdr:row>
      <xdr:rowOff>0</xdr:rowOff>
    </xdr:to>
    <xdr:cxnSp macro="">
      <xdr:nvCxnSpPr>
        <xdr:cNvPr id="108" name="Straight Connector 107">
          <a:extLst>
            <a:ext uri="{FF2B5EF4-FFF2-40B4-BE49-F238E27FC236}">
              <a16:creationId xmlns:a16="http://schemas.microsoft.com/office/drawing/2014/main" id="{D1C04EA8-276E-480A-A857-5AAF97FFE326}"/>
            </a:ext>
          </a:extLst>
        </xdr:cNvPr>
        <xdr:cNvCxnSpPr/>
      </xdr:nvCxnSpPr>
      <xdr:spPr>
        <a:xfrm>
          <a:off x="25146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0</xdr:colOff>
      <xdr:row>103</xdr:row>
      <xdr:rowOff>0</xdr:rowOff>
    </xdr:from>
    <xdr:to>
      <xdr:col>26</xdr:col>
      <xdr:colOff>0</xdr:colOff>
      <xdr:row>105</xdr:row>
      <xdr:rowOff>0</xdr:rowOff>
    </xdr:to>
    <xdr:cxnSp macro="">
      <xdr:nvCxnSpPr>
        <xdr:cNvPr id="109" name="Straight Connector 108">
          <a:extLst>
            <a:ext uri="{FF2B5EF4-FFF2-40B4-BE49-F238E27FC236}">
              <a16:creationId xmlns:a16="http://schemas.microsoft.com/office/drawing/2014/main" id="{456121D0-BCE3-436A-A09C-7367103CBEDF}"/>
            </a:ext>
          </a:extLst>
        </xdr:cNvPr>
        <xdr:cNvCxnSpPr/>
      </xdr:nvCxnSpPr>
      <xdr:spPr>
        <a:xfrm>
          <a:off x="29718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0</xdr:colOff>
      <xdr:row>103</xdr:row>
      <xdr:rowOff>0</xdr:rowOff>
    </xdr:from>
    <xdr:to>
      <xdr:col>30</xdr:col>
      <xdr:colOff>0</xdr:colOff>
      <xdr:row>105</xdr:row>
      <xdr:rowOff>0</xdr:rowOff>
    </xdr:to>
    <xdr:cxnSp macro="">
      <xdr:nvCxnSpPr>
        <xdr:cNvPr id="110" name="Straight Connector 109">
          <a:extLst>
            <a:ext uri="{FF2B5EF4-FFF2-40B4-BE49-F238E27FC236}">
              <a16:creationId xmlns:a16="http://schemas.microsoft.com/office/drawing/2014/main" id="{CE34936D-C21C-4D26-80CF-416CE36EA939}"/>
            </a:ext>
          </a:extLst>
        </xdr:cNvPr>
        <xdr:cNvCxnSpPr/>
      </xdr:nvCxnSpPr>
      <xdr:spPr>
        <a:xfrm>
          <a:off x="34290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0</xdr:colOff>
      <xdr:row>103</xdr:row>
      <xdr:rowOff>0</xdr:rowOff>
    </xdr:from>
    <xdr:to>
      <xdr:col>34</xdr:col>
      <xdr:colOff>0</xdr:colOff>
      <xdr:row>105</xdr:row>
      <xdr:rowOff>0</xdr:rowOff>
    </xdr:to>
    <xdr:cxnSp macro="">
      <xdr:nvCxnSpPr>
        <xdr:cNvPr id="111" name="Straight Connector 110">
          <a:extLst>
            <a:ext uri="{FF2B5EF4-FFF2-40B4-BE49-F238E27FC236}">
              <a16:creationId xmlns:a16="http://schemas.microsoft.com/office/drawing/2014/main" id="{DF35A561-B713-43A5-B2FF-254A430B7933}"/>
            </a:ext>
          </a:extLst>
        </xdr:cNvPr>
        <xdr:cNvCxnSpPr/>
      </xdr:nvCxnSpPr>
      <xdr:spPr>
        <a:xfrm>
          <a:off x="38862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0</xdr:colOff>
      <xdr:row>103</xdr:row>
      <xdr:rowOff>0</xdr:rowOff>
    </xdr:from>
    <xdr:to>
      <xdr:col>38</xdr:col>
      <xdr:colOff>0</xdr:colOff>
      <xdr:row>105</xdr:row>
      <xdr:rowOff>0</xdr:rowOff>
    </xdr:to>
    <xdr:cxnSp macro="">
      <xdr:nvCxnSpPr>
        <xdr:cNvPr id="112" name="Straight Connector 111">
          <a:extLst>
            <a:ext uri="{FF2B5EF4-FFF2-40B4-BE49-F238E27FC236}">
              <a16:creationId xmlns:a16="http://schemas.microsoft.com/office/drawing/2014/main" id="{5FC816A9-6DB7-4F6E-B529-7ADC4C523108}"/>
            </a:ext>
          </a:extLst>
        </xdr:cNvPr>
        <xdr:cNvCxnSpPr/>
      </xdr:nvCxnSpPr>
      <xdr:spPr>
        <a:xfrm>
          <a:off x="43434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0</xdr:colOff>
      <xdr:row>103</xdr:row>
      <xdr:rowOff>0</xdr:rowOff>
    </xdr:from>
    <xdr:to>
      <xdr:col>42</xdr:col>
      <xdr:colOff>0</xdr:colOff>
      <xdr:row>105</xdr:row>
      <xdr:rowOff>0</xdr:rowOff>
    </xdr:to>
    <xdr:cxnSp macro="">
      <xdr:nvCxnSpPr>
        <xdr:cNvPr id="113" name="Straight Connector 112">
          <a:extLst>
            <a:ext uri="{FF2B5EF4-FFF2-40B4-BE49-F238E27FC236}">
              <a16:creationId xmlns:a16="http://schemas.microsoft.com/office/drawing/2014/main" id="{7E291AEC-96FF-4E28-9E7C-D13B39877506}"/>
            </a:ext>
          </a:extLst>
        </xdr:cNvPr>
        <xdr:cNvCxnSpPr/>
      </xdr:nvCxnSpPr>
      <xdr:spPr>
        <a:xfrm>
          <a:off x="48006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46</xdr:col>
      <xdr:colOff>0</xdr:colOff>
      <xdr:row>103</xdr:row>
      <xdr:rowOff>0</xdr:rowOff>
    </xdr:from>
    <xdr:to>
      <xdr:col>46</xdr:col>
      <xdr:colOff>0</xdr:colOff>
      <xdr:row>105</xdr:row>
      <xdr:rowOff>0</xdr:rowOff>
    </xdr:to>
    <xdr:cxnSp macro="">
      <xdr:nvCxnSpPr>
        <xdr:cNvPr id="114" name="Straight Connector 113">
          <a:extLst>
            <a:ext uri="{FF2B5EF4-FFF2-40B4-BE49-F238E27FC236}">
              <a16:creationId xmlns:a16="http://schemas.microsoft.com/office/drawing/2014/main" id="{B9DA0F98-1AD6-47B8-BF58-12642B8D2DC3}"/>
            </a:ext>
          </a:extLst>
        </xdr:cNvPr>
        <xdr:cNvCxnSpPr/>
      </xdr:nvCxnSpPr>
      <xdr:spPr>
        <a:xfrm>
          <a:off x="52578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0</xdr:colOff>
      <xdr:row>103</xdr:row>
      <xdr:rowOff>0</xdr:rowOff>
    </xdr:from>
    <xdr:to>
      <xdr:col>50</xdr:col>
      <xdr:colOff>0</xdr:colOff>
      <xdr:row>105</xdr:row>
      <xdr:rowOff>0</xdr:rowOff>
    </xdr:to>
    <xdr:cxnSp macro="">
      <xdr:nvCxnSpPr>
        <xdr:cNvPr id="115" name="Straight Connector 114">
          <a:extLst>
            <a:ext uri="{FF2B5EF4-FFF2-40B4-BE49-F238E27FC236}">
              <a16:creationId xmlns:a16="http://schemas.microsoft.com/office/drawing/2014/main" id="{EE2EA102-FE22-44F0-A232-45759C28F937}"/>
            </a:ext>
          </a:extLst>
        </xdr:cNvPr>
        <xdr:cNvCxnSpPr/>
      </xdr:nvCxnSpPr>
      <xdr:spPr>
        <a:xfrm>
          <a:off x="57150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0</xdr:colOff>
      <xdr:row>103</xdr:row>
      <xdr:rowOff>0</xdr:rowOff>
    </xdr:from>
    <xdr:to>
      <xdr:col>54</xdr:col>
      <xdr:colOff>0</xdr:colOff>
      <xdr:row>105</xdr:row>
      <xdr:rowOff>0</xdr:rowOff>
    </xdr:to>
    <xdr:cxnSp macro="">
      <xdr:nvCxnSpPr>
        <xdr:cNvPr id="116" name="Straight Connector 115">
          <a:extLst>
            <a:ext uri="{FF2B5EF4-FFF2-40B4-BE49-F238E27FC236}">
              <a16:creationId xmlns:a16="http://schemas.microsoft.com/office/drawing/2014/main" id="{765E7AEF-7733-45C2-A874-D95A1EF7ED7B}"/>
            </a:ext>
          </a:extLst>
        </xdr:cNvPr>
        <xdr:cNvCxnSpPr/>
      </xdr:nvCxnSpPr>
      <xdr:spPr>
        <a:xfrm>
          <a:off x="61722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58</xdr:col>
      <xdr:colOff>0</xdr:colOff>
      <xdr:row>103</xdr:row>
      <xdr:rowOff>0</xdr:rowOff>
    </xdr:from>
    <xdr:to>
      <xdr:col>58</xdr:col>
      <xdr:colOff>0</xdr:colOff>
      <xdr:row>105</xdr:row>
      <xdr:rowOff>0</xdr:rowOff>
    </xdr:to>
    <xdr:cxnSp macro="">
      <xdr:nvCxnSpPr>
        <xdr:cNvPr id="117" name="Straight Connector 116">
          <a:extLst>
            <a:ext uri="{FF2B5EF4-FFF2-40B4-BE49-F238E27FC236}">
              <a16:creationId xmlns:a16="http://schemas.microsoft.com/office/drawing/2014/main" id="{912605FD-121A-4CD3-8C5E-E0F9664578D8}"/>
            </a:ext>
          </a:extLst>
        </xdr:cNvPr>
        <xdr:cNvCxnSpPr/>
      </xdr:nvCxnSpPr>
      <xdr:spPr>
        <a:xfrm>
          <a:off x="66294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62</xdr:col>
      <xdr:colOff>0</xdr:colOff>
      <xdr:row>103</xdr:row>
      <xdr:rowOff>0</xdr:rowOff>
    </xdr:from>
    <xdr:to>
      <xdr:col>62</xdr:col>
      <xdr:colOff>0</xdr:colOff>
      <xdr:row>105</xdr:row>
      <xdr:rowOff>0</xdr:rowOff>
    </xdr:to>
    <xdr:cxnSp macro="">
      <xdr:nvCxnSpPr>
        <xdr:cNvPr id="118" name="Straight Connector 117">
          <a:extLst>
            <a:ext uri="{FF2B5EF4-FFF2-40B4-BE49-F238E27FC236}">
              <a16:creationId xmlns:a16="http://schemas.microsoft.com/office/drawing/2014/main" id="{2841A6AE-E3D5-4F68-AED7-B711311F8FF9}"/>
            </a:ext>
          </a:extLst>
        </xdr:cNvPr>
        <xdr:cNvCxnSpPr/>
      </xdr:nvCxnSpPr>
      <xdr:spPr>
        <a:xfrm>
          <a:off x="70866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66</xdr:col>
      <xdr:colOff>0</xdr:colOff>
      <xdr:row>103</xdr:row>
      <xdr:rowOff>0</xdr:rowOff>
    </xdr:from>
    <xdr:to>
      <xdr:col>66</xdr:col>
      <xdr:colOff>0</xdr:colOff>
      <xdr:row>105</xdr:row>
      <xdr:rowOff>0</xdr:rowOff>
    </xdr:to>
    <xdr:cxnSp macro="">
      <xdr:nvCxnSpPr>
        <xdr:cNvPr id="119" name="Straight Connector 118">
          <a:extLst>
            <a:ext uri="{FF2B5EF4-FFF2-40B4-BE49-F238E27FC236}">
              <a16:creationId xmlns:a16="http://schemas.microsoft.com/office/drawing/2014/main" id="{E03B0C8E-2057-4E74-BFFB-46300B6788AF}"/>
            </a:ext>
          </a:extLst>
        </xdr:cNvPr>
        <xdr:cNvCxnSpPr/>
      </xdr:nvCxnSpPr>
      <xdr:spPr>
        <a:xfrm>
          <a:off x="75438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70</xdr:col>
      <xdr:colOff>0</xdr:colOff>
      <xdr:row>103</xdr:row>
      <xdr:rowOff>0</xdr:rowOff>
    </xdr:from>
    <xdr:to>
      <xdr:col>70</xdr:col>
      <xdr:colOff>0</xdr:colOff>
      <xdr:row>105</xdr:row>
      <xdr:rowOff>0</xdr:rowOff>
    </xdr:to>
    <xdr:cxnSp macro="">
      <xdr:nvCxnSpPr>
        <xdr:cNvPr id="120" name="Straight Connector 119">
          <a:extLst>
            <a:ext uri="{FF2B5EF4-FFF2-40B4-BE49-F238E27FC236}">
              <a16:creationId xmlns:a16="http://schemas.microsoft.com/office/drawing/2014/main" id="{9D846BA2-6D24-4B98-8369-DE9D62385A98}"/>
            </a:ext>
          </a:extLst>
        </xdr:cNvPr>
        <xdr:cNvCxnSpPr/>
      </xdr:nvCxnSpPr>
      <xdr:spPr>
        <a:xfrm>
          <a:off x="80010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74</xdr:col>
      <xdr:colOff>0</xdr:colOff>
      <xdr:row>103</xdr:row>
      <xdr:rowOff>0</xdr:rowOff>
    </xdr:from>
    <xdr:to>
      <xdr:col>74</xdr:col>
      <xdr:colOff>0</xdr:colOff>
      <xdr:row>105</xdr:row>
      <xdr:rowOff>0</xdr:rowOff>
    </xdr:to>
    <xdr:cxnSp macro="">
      <xdr:nvCxnSpPr>
        <xdr:cNvPr id="121" name="Straight Connector 120">
          <a:extLst>
            <a:ext uri="{FF2B5EF4-FFF2-40B4-BE49-F238E27FC236}">
              <a16:creationId xmlns:a16="http://schemas.microsoft.com/office/drawing/2014/main" id="{F88EF4E2-3B8E-4881-8C72-7A00B6BC23A2}"/>
            </a:ext>
          </a:extLst>
        </xdr:cNvPr>
        <xdr:cNvCxnSpPr/>
      </xdr:nvCxnSpPr>
      <xdr:spPr>
        <a:xfrm>
          <a:off x="84582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78</xdr:col>
      <xdr:colOff>0</xdr:colOff>
      <xdr:row>103</xdr:row>
      <xdr:rowOff>0</xdr:rowOff>
    </xdr:from>
    <xdr:to>
      <xdr:col>78</xdr:col>
      <xdr:colOff>0</xdr:colOff>
      <xdr:row>105</xdr:row>
      <xdr:rowOff>0</xdr:rowOff>
    </xdr:to>
    <xdr:cxnSp macro="">
      <xdr:nvCxnSpPr>
        <xdr:cNvPr id="122" name="Straight Connector 121">
          <a:extLst>
            <a:ext uri="{FF2B5EF4-FFF2-40B4-BE49-F238E27FC236}">
              <a16:creationId xmlns:a16="http://schemas.microsoft.com/office/drawing/2014/main" id="{1BB6E9C6-6F32-4D9E-A0EE-072BAB5160EA}"/>
            </a:ext>
          </a:extLst>
        </xdr:cNvPr>
        <xdr:cNvCxnSpPr/>
      </xdr:nvCxnSpPr>
      <xdr:spPr>
        <a:xfrm>
          <a:off x="89154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82</xdr:col>
      <xdr:colOff>0</xdr:colOff>
      <xdr:row>103</xdr:row>
      <xdr:rowOff>0</xdr:rowOff>
    </xdr:from>
    <xdr:to>
      <xdr:col>82</xdr:col>
      <xdr:colOff>0</xdr:colOff>
      <xdr:row>105</xdr:row>
      <xdr:rowOff>0</xdr:rowOff>
    </xdr:to>
    <xdr:cxnSp macro="">
      <xdr:nvCxnSpPr>
        <xdr:cNvPr id="123" name="Straight Connector 122">
          <a:extLst>
            <a:ext uri="{FF2B5EF4-FFF2-40B4-BE49-F238E27FC236}">
              <a16:creationId xmlns:a16="http://schemas.microsoft.com/office/drawing/2014/main" id="{87F7D722-26C7-4D52-9234-E892035268FB}"/>
            </a:ext>
          </a:extLst>
        </xdr:cNvPr>
        <xdr:cNvCxnSpPr/>
      </xdr:nvCxnSpPr>
      <xdr:spPr>
        <a:xfrm>
          <a:off x="93726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86</xdr:col>
      <xdr:colOff>0</xdr:colOff>
      <xdr:row>103</xdr:row>
      <xdr:rowOff>0</xdr:rowOff>
    </xdr:from>
    <xdr:to>
      <xdr:col>86</xdr:col>
      <xdr:colOff>0</xdr:colOff>
      <xdr:row>105</xdr:row>
      <xdr:rowOff>0</xdr:rowOff>
    </xdr:to>
    <xdr:cxnSp macro="">
      <xdr:nvCxnSpPr>
        <xdr:cNvPr id="124" name="Straight Connector 123">
          <a:extLst>
            <a:ext uri="{FF2B5EF4-FFF2-40B4-BE49-F238E27FC236}">
              <a16:creationId xmlns:a16="http://schemas.microsoft.com/office/drawing/2014/main" id="{C4B1F07B-CF28-481A-BFAD-1C40AF8DA6ED}"/>
            </a:ext>
          </a:extLst>
        </xdr:cNvPr>
        <xdr:cNvCxnSpPr/>
      </xdr:nvCxnSpPr>
      <xdr:spPr>
        <a:xfrm>
          <a:off x="98298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90</xdr:col>
      <xdr:colOff>0</xdr:colOff>
      <xdr:row>103</xdr:row>
      <xdr:rowOff>0</xdr:rowOff>
    </xdr:from>
    <xdr:to>
      <xdr:col>90</xdr:col>
      <xdr:colOff>0</xdr:colOff>
      <xdr:row>105</xdr:row>
      <xdr:rowOff>0</xdr:rowOff>
    </xdr:to>
    <xdr:cxnSp macro="">
      <xdr:nvCxnSpPr>
        <xdr:cNvPr id="125" name="Straight Connector 124">
          <a:extLst>
            <a:ext uri="{FF2B5EF4-FFF2-40B4-BE49-F238E27FC236}">
              <a16:creationId xmlns:a16="http://schemas.microsoft.com/office/drawing/2014/main" id="{08137841-8BD9-4299-ADA4-2D19BB830023}"/>
            </a:ext>
          </a:extLst>
        </xdr:cNvPr>
        <xdr:cNvCxnSpPr/>
      </xdr:nvCxnSpPr>
      <xdr:spPr>
        <a:xfrm>
          <a:off x="102870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94</xdr:col>
      <xdr:colOff>0</xdr:colOff>
      <xdr:row>103</xdr:row>
      <xdr:rowOff>0</xdr:rowOff>
    </xdr:from>
    <xdr:to>
      <xdr:col>94</xdr:col>
      <xdr:colOff>0</xdr:colOff>
      <xdr:row>105</xdr:row>
      <xdr:rowOff>0</xdr:rowOff>
    </xdr:to>
    <xdr:cxnSp macro="">
      <xdr:nvCxnSpPr>
        <xdr:cNvPr id="126" name="Straight Connector 125">
          <a:extLst>
            <a:ext uri="{FF2B5EF4-FFF2-40B4-BE49-F238E27FC236}">
              <a16:creationId xmlns:a16="http://schemas.microsoft.com/office/drawing/2014/main" id="{537A5DC9-66E2-4DC4-AFD5-FFA36A314952}"/>
            </a:ext>
          </a:extLst>
        </xdr:cNvPr>
        <xdr:cNvCxnSpPr/>
      </xdr:nvCxnSpPr>
      <xdr:spPr>
        <a:xfrm>
          <a:off x="107442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98</xdr:col>
      <xdr:colOff>0</xdr:colOff>
      <xdr:row>103</xdr:row>
      <xdr:rowOff>0</xdr:rowOff>
    </xdr:from>
    <xdr:to>
      <xdr:col>98</xdr:col>
      <xdr:colOff>0</xdr:colOff>
      <xdr:row>105</xdr:row>
      <xdr:rowOff>0</xdr:rowOff>
    </xdr:to>
    <xdr:cxnSp macro="">
      <xdr:nvCxnSpPr>
        <xdr:cNvPr id="127" name="Straight Connector 126">
          <a:extLst>
            <a:ext uri="{FF2B5EF4-FFF2-40B4-BE49-F238E27FC236}">
              <a16:creationId xmlns:a16="http://schemas.microsoft.com/office/drawing/2014/main" id="{C6FA65F6-B95B-4D39-8F30-C0A48D2090BE}"/>
            </a:ext>
          </a:extLst>
        </xdr:cNvPr>
        <xdr:cNvCxnSpPr/>
      </xdr:nvCxnSpPr>
      <xdr:spPr>
        <a:xfrm>
          <a:off x="112014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0</xdr:colOff>
      <xdr:row>103</xdr:row>
      <xdr:rowOff>0</xdr:rowOff>
    </xdr:from>
    <xdr:to>
      <xdr:col>102</xdr:col>
      <xdr:colOff>0</xdr:colOff>
      <xdr:row>105</xdr:row>
      <xdr:rowOff>0</xdr:rowOff>
    </xdr:to>
    <xdr:cxnSp macro="">
      <xdr:nvCxnSpPr>
        <xdr:cNvPr id="128" name="Straight Connector 127">
          <a:extLst>
            <a:ext uri="{FF2B5EF4-FFF2-40B4-BE49-F238E27FC236}">
              <a16:creationId xmlns:a16="http://schemas.microsoft.com/office/drawing/2014/main" id="{58AFD668-C98D-4D44-B7B5-9CC07275F3BF}"/>
            </a:ext>
          </a:extLst>
        </xdr:cNvPr>
        <xdr:cNvCxnSpPr/>
      </xdr:nvCxnSpPr>
      <xdr:spPr>
        <a:xfrm>
          <a:off x="116586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113</xdr:row>
      <xdr:rowOff>0</xdr:rowOff>
    </xdr:from>
    <xdr:to>
      <xdr:col>2</xdr:col>
      <xdr:colOff>0</xdr:colOff>
      <xdr:row>115</xdr:row>
      <xdr:rowOff>0</xdr:rowOff>
    </xdr:to>
    <xdr:cxnSp macro="">
      <xdr:nvCxnSpPr>
        <xdr:cNvPr id="129" name="Straight Connector 128">
          <a:extLst>
            <a:ext uri="{FF2B5EF4-FFF2-40B4-BE49-F238E27FC236}">
              <a16:creationId xmlns:a16="http://schemas.microsoft.com/office/drawing/2014/main" id="{256DF1A4-ECC5-4F29-A5F5-E08A1C6F2AC7}"/>
            </a:ext>
          </a:extLst>
        </xdr:cNvPr>
        <xdr:cNvCxnSpPr/>
      </xdr:nvCxnSpPr>
      <xdr:spPr>
        <a:xfrm>
          <a:off x="2286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113</xdr:row>
      <xdr:rowOff>0</xdr:rowOff>
    </xdr:from>
    <xdr:to>
      <xdr:col>6</xdr:col>
      <xdr:colOff>0</xdr:colOff>
      <xdr:row>115</xdr:row>
      <xdr:rowOff>0</xdr:rowOff>
    </xdr:to>
    <xdr:cxnSp macro="">
      <xdr:nvCxnSpPr>
        <xdr:cNvPr id="130" name="Straight Connector 129">
          <a:extLst>
            <a:ext uri="{FF2B5EF4-FFF2-40B4-BE49-F238E27FC236}">
              <a16:creationId xmlns:a16="http://schemas.microsoft.com/office/drawing/2014/main" id="{2FE11915-5B21-4D6D-AC17-1BE43D87124A}"/>
            </a:ext>
          </a:extLst>
        </xdr:cNvPr>
        <xdr:cNvCxnSpPr/>
      </xdr:nvCxnSpPr>
      <xdr:spPr>
        <a:xfrm>
          <a:off x="6858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113</xdr:row>
      <xdr:rowOff>0</xdr:rowOff>
    </xdr:from>
    <xdr:to>
      <xdr:col>10</xdr:col>
      <xdr:colOff>0</xdr:colOff>
      <xdr:row>115</xdr:row>
      <xdr:rowOff>0</xdr:rowOff>
    </xdr:to>
    <xdr:cxnSp macro="">
      <xdr:nvCxnSpPr>
        <xdr:cNvPr id="131" name="Straight Connector 130">
          <a:extLst>
            <a:ext uri="{FF2B5EF4-FFF2-40B4-BE49-F238E27FC236}">
              <a16:creationId xmlns:a16="http://schemas.microsoft.com/office/drawing/2014/main" id="{0AD19AA9-C9DC-4B3F-9A52-E9A62C8113DD}"/>
            </a:ext>
          </a:extLst>
        </xdr:cNvPr>
        <xdr:cNvCxnSpPr/>
      </xdr:nvCxnSpPr>
      <xdr:spPr>
        <a:xfrm>
          <a:off x="11430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113</xdr:row>
      <xdr:rowOff>0</xdr:rowOff>
    </xdr:from>
    <xdr:to>
      <xdr:col>14</xdr:col>
      <xdr:colOff>0</xdr:colOff>
      <xdr:row>115</xdr:row>
      <xdr:rowOff>0</xdr:rowOff>
    </xdr:to>
    <xdr:cxnSp macro="">
      <xdr:nvCxnSpPr>
        <xdr:cNvPr id="132" name="Straight Connector 131">
          <a:extLst>
            <a:ext uri="{FF2B5EF4-FFF2-40B4-BE49-F238E27FC236}">
              <a16:creationId xmlns:a16="http://schemas.microsoft.com/office/drawing/2014/main" id="{12021873-F7F4-4B46-A82C-4D69A0C01B68}"/>
            </a:ext>
          </a:extLst>
        </xdr:cNvPr>
        <xdr:cNvCxnSpPr/>
      </xdr:nvCxnSpPr>
      <xdr:spPr>
        <a:xfrm>
          <a:off x="16002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0</xdr:colOff>
      <xdr:row>113</xdr:row>
      <xdr:rowOff>0</xdr:rowOff>
    </xdr:from>
    <xdr:to>
      <xdr:col>18</xdr:col>
      <xdr:colOff>0</xdr:colOff>
      <xdr:row>115</xdr:row>
      <xdr:rowOff>0</xdr:rowOff>
    </xdr:to>
    <xdr:cxnSp macro="">
      <xdr:nvCxnSpPr>
        <xdr:cNvPr id="133" name="Straight Connector 132">
          <a:extLst>
            <a:ext uri="{FF2B5EF4-FFF2-40B4-BE49-F238E27FC236}">
              <a16:creationId xmlns:a16="http://schemas.microsoft.com/office/drawing/2014/main" id="{08E1D238-067B-4496-BD28-285A031B5A6D}"/>
            </a:ext>
          </a:extLst>
        </xdr:cNvPr>
        <xdr:cNvCxnSpPr/>
      </xdr:nvCxnSpPr>
      <xdr:spPr>
        <a:xfrm>
          <a:off x="20574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0</xdr:colOff>
      <xdr:row>113</xdr:row>
      <xdr:rowOff>0</xdr:rowOff>
    </xdr:from>
    <xdr:to>
      <xdr:col>22</xdr:col>
      <xdr:colOff>0</xdr:colOff>
      <xdr:row>115</xdr:row>
      <xdr:rowOff>0</xdr:rowOff>
    </xdr:to>
    <xdr:cxnSp macro="">
      <xdr:nvCxnSpPr>
        <xdr:cNvPr id="134" name="Straight Connector 133">
          <a:extLst>
            <a:ext uri="{FF2B5EF4-FFF2-40B4-BE49-F238E27FC236}">
              <a16:creationId xmlns:a16="http://schemas.microsoft.com/office/drawing/2014/main" id="{A33D0006-1BD7-49FD-9310-5D67D63CC343}"/>
            </a:ext>
          </a:extLst>
        </xdr:cNvPr>
        <xdr:cNvCxnSpPr/>
      </xdr:nvCxnSpPr>
      <xdr:spPr>
        <a:xfrm>
          <a:off x="25146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0</xdr:colOff>
      <xdr:row>113</xdr:row>
      <xdr:rowOff>0</xdr:rowOff>
    </xdr:from>
    <xdr:to>
      <xdr:col>26</xdr:col>
      <xdr:colOff>0</xdr:colOff>
      <xdr:row>115</xdr:row>
      <xdr:rowOff>0</xdr:rowOff>
    </xdr:to>
    <xdr:cxnSp macro="">
      <xdr:nvCxnSpPr>
        <xdr:cNvPr id="135" name="Straight Connector 134">
          <a:extLst>
            <a:ext uri="{FF2B5EF4-FFF2-40B4-BE49-F238E27FC236}">
              <a16:creationId xmlns:a16="http://schemas.microsoft.com/office/drawing/2014/main" id="{6A531549-E6A6-4FF5-B84F-DC0695057BC6}"/>
            </a:ext>
          </a:extLst>
        </xdr:cNvPr>
        <xdr:cNvCxnSpPr/>
      </xdr:nvCxnSpPr>
      <xdr:spPr>
        <a:xfrm>
          <a:off x="29718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0</xdr:colOff>
      <xdr:row>113</xdr:row>
      <xdr:rowOff>0</xdr:rowOff>
    </xdr:from>
    <xdr:to>
      <xdr:col>30</xdr:col>
      <xdr:colOff>0</xdr:colOff>
      <xdr:row>115</xdr:row>
      <xdr:rowOff>0</xdr:rowOff>
    </xdr:to>
    <xdr:cxnSp macro="">
      <xdr:nvCxnSpPr>
        <xdr:cNvPr id="136" name="Straight Connector 135">
          <a:extLst>
            <a:ext uri="{FF2B5EF4-FFF2-40B4-BE49-F238E27FC236}">
              <a16:creationId xmlns:a16="http://schemas.microsoft.com/office/drawing/2014/main" id="{7DB5D4C7-3420-40E8-B087-7B98B2E28D56}"/>
            </a:ext>
          </a:extLst>
        </xdr:cNvPr>
        <xdr:cNvCxnSpPr/>
      </xdr:nvCxnSpPr>
      <xdr:spPr>
        <a:xfrm>
          <a:off x="34290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0</xdr:colOff>
      <xdr:row>113</xdr:row>
      <xdr:rowOff>0</xdr:rowOff>
    </xdr:from>
    <xdr:to>
      <xdr:col>34</xdr:col>
      <xdr:colOff>0</xdr:colOff>
      <xdr:row>115</xdr:row>
      <xdr:rowOff>0</xdr:rowOff>
    </xdr:to>
    <xdr:cxnSp macro="">
      <xdr:nvCxnSpPr>
        <xdr:cNvPr id="137" name="Straight Connector 136">
          <a:extLst>
            <a:ext uri="{FF2B5EF4-FFF2-40B4-BE49-F238E27FC236}">
              <a16:creationId xmlns:a16="http://schemas.microsoft.com/office/drawing/2014/main" id="{0DA961B5-66D6-4166-978F-8B7AEB53467C}"/>
            </a:ext>
          </a:extLst>
        </xdr:cNvPr>
        <xdr:cNvCxnSpPr/>
      </xdr:nvCxnSpPr>
      <xdr:spPr>
        <a:xfrm>
          <a:off x="38862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0</xdr:colOff>
      <xdr:row>113</xdr:row>
      <xdr:rowOff>0</xdr:rowOff>
    </xdr:from>
    <xdr:to>
      <xdr:col>38</xdr:col>
      <xdr:colOff>0</xdr:colOff>
      <xdr:row>115</xdr:row>
      <xdr:rowOff>0</xdr:rowOff>
    </xdr:to>
    <xdr:cxnSp macro="">
      <xdr:nvCxnSpPr>
        <xdr:cNvPr id="138" name="Straight Connector 137">
          <a:extLst>
            <a:ext uri="{FF2B5EF4-FFF2-40B4-BE49-F238E27FC236}">
              <a16:creationId xmlns:a16="http://schemas.microsoft.com/office/drawing/2014/main" id="{9A6EFA33-29F5-4C2B-8CD7-44D7A00789C6}"/>
            </a:ext>
          </a:extLst>
        </xdr:cNvPr>
        <xdr:cNvCxnSpPr/>
      </xdr:nvCxnSpPr>
      <xdr:spPr>
        <a:xfrm>
          <a:off x="43434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0</xdr:colOff>
      <xdr:row>113</xdr:row>
      <xdr:rowOff>0</xdr:rowOff>
    </xdr:from>
    <xdr:to>
      <xdr:col>42</xdr:col>
      <xdr:colOff>0</xdr:colOff>
      <xdr:row>115</xdr:row>
      <xdr:rowOff>0</xdr:rowOff>
    </xdr:to>
    <xdr:cxnSp macro="">
      <xdr:nvCxnSpPr>
        <xdr:cNvPr id="139" name="Straight Connector 138">
          <a:extLst>
            <a:ext uri="{FF2B5EF4-FFF2-40B4-BE49-F238E27FC236}">
              <a16:creationId xmlns:a16="http://schemas.microsoft.com/office/drawing/2014/main" id="{D0049BE7-E12A-4BB2-B011-C46F69C0A97C}"/>
            </a:ext>
          </a:extLst>
        </xdr:cNvPr>
        <xdr:cNvCxnSpPr/>
      </xdr:nvCxnSpPr>
      <xdr:spPr>
        <a:xfrm>
          <a:off x="48006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46</xdr:col>
      <xdr:colOff>0</xdr:colOff>
      <xdr:row>113</xdr:row>
      <xdr:rowOff>0</xdr:rowOff>
    </xdr:from>
    <xdr:to>
      <xdr:col>46</xdr:col>
      <xdr:colOff>0</xdr:colOff>
      <xdr:row>115</xdr:row>
      <xdr:rowOff>0</xdr:rowOff>
    </xdr:to>
    <xdr:cxnSp macro="">
      <xdr:nvCxnSpPr>
        <xdr:cNvPr id="140" name="Straight Connector 139">
          <a:extLst>
            <a:ext uri="{FF2B5EF4-FFF2-40B4-BE49-F238E27FC236}">
              <a16:creationId xmlns:a16="http://schemas.microsoft.com/office/drawing/2014/main" id="{7849F251-3EAE-497E-9264-EC6A24E8943C}"/>
            </a:ext>
          </a:extLst>
        </xdr:cNvPr>
        <xdr:cNvCxnSpPr/>
      </xdr:nvCxnSpPr>
      <xdr:spPr>
        <a:xfrm>
          <a:off x="52578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0</xdr:colOff>
      <xdr:row>113</xdr:row>
      <xdr:rowOff>0</xdr:rowOff>
    </xdr:from>
    <xdr:to>
      <xdr:col>50</xdr:col>
      <xdr:colOff>0</xdr:colOff>
      <xdr:row>115</xdr:row>
      <xdr:rowOff>0</xdr:rowOff>
    </xdr:to>
    <xdr:cxnSp macro="">
      <xdr:nvCxnSpPr>
        <xdr:cNvPr id="141" name="Straight Connector 140">
          <a:extLst>
            <a:ext uri="{FF2B5EF4-FFF2-40B4-BE49-F238E27FC236}">
              <a16:creationId xmlns:a16="http://schemas.microsoft.com/office/drawing/2014/main" id="{24CDA7A6-00A5-440E-8702-A621A9A1CAF0}"/>
            </a:ext>
          </a:extLst>
        </xdr:cNvPr>
        <xdr:cNvCxnSpPr/>
      </xdr:nvCxnSpPr>
      <xdr:spPr>
        <a:xfrm>
          <a:off x="57150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0</xdr:colOff>
      <xdr:row>113</xdr:row>
      <xdr:rowOff>0</xdr:rowOff>
    </xdr:from>
    <xdr:to>
      <xdr:col>54</xdr:col>
      <xdr:colOff>0</xdr:colOff>
      <xdr:row>115</xdr:row>
      <xdr:rowOff>0</xdr:rowOff>
    </xdr:to>
    <xdr:cxnSp macro="">
      <xdr:nvCxnSpPr>
        <xdr:cNvPr id="142" name="Straight Connector 141">
          <a:extLst>
            <a:ext uri="{FF2B5EF4-FFF2-40B4-BE49-F238E27FC236}">
              <a16:creationId xmlns:a16="http://schemas.microsoft.com/office/drawing/2014/main" id="{9BC575D7-38E5-42BF-8EF4-3801047968A4}"/>
            </a:ext>
          </a:extLst>
        </xdr:cNvPr>
        <xdr:cNvCxnSpPr/>
      </xdr:nvCxnSpPr>
      <xdr:spPr>
        <a:xfrm>
          <a:off x="61722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58</xdr:col>
      <xdr:colOff>0</xdr:colOff>
      <xdr:row>113</xdr:row>
      <xdr:rowOff>0</xdr:rowOff>
    </xdr:from>
    <xdr:to>
      <xdr:col>58</xdr:col>
      <xdr:colOff>0</xdr:colOff>
      <xdr:row>115</xdr:row>
      <xdr:rowOff>0</xdr:rowOff>
    </xdr:to>
    <xdr:cxnSp macro="">
      <xdr:nvCxnSpPr>
        <xdr:cNvPr id="143" name="Straight Connector 142">
          <a:extLst>
            <a:ext uri="{FF2B5EF4-FFF2-40B4-BE49-F238E27FC236}">
              <a16:creationId xmlns:a16="http://schemas.microsoft.com/office/drawing/2014/main" id="{9B202DCD-6A37-4BDC-BFA3-C891E9272332}"/>
            </a:ext>
          </a:extLst>
        </xdr:cNvPr>
        <xdr:cNvCxnSpPr/>
      </xdr:nvCxnSpPr>
      <xdr:spPr>
        <a:xfrm>
          <a:off x="66294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62</xdr:col>
      <xdr:colOff>0</xdr:colOff>
      <xdr:row>113</xdr:row>
      <xdr:rowOff>0</xdr:rowOff>
    </xdr:from>
    <xdr:to>
      <xdr:col>62</xdr:col>
      <xdr:colOff>0</xdr:colOff>
      <xdr:row>115</xdr:row>
      <xdr:rowOff>0</xdr:rowOff>
    </xdr:to>
    <xdr:cxnSp macro="">
      <xdr:nvCxnSpPr>
        <xdr:cNvPr id="144" name="Straight Connector 143">
          <a:extLst>
            <a:ext uri="{FF2B5EF4-FFF2-40B4-BE49-F238E27FC236}">
              <a16:creationId xmlns:a16="http://schemas.microsoft.com/office/drawing/2014/main" id="{5906BBCF-42B1-49C9-8C74-8FC52B4094A3}"/>
            </a:ext>
          </a:extLst>
        </xdr:cNvPr>
        <xdr:cNvCxnSpPr/>
      </xdr:nvCxnSpPr>
      <xdr:spPr>
        <a:xfrm>
          <a:off x="70866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66</xdr:col>
      <xdr:colOff>0</xdr:colOff>
      <xdr:row>113</xdr:row>
      <xdr:rowOff>0</xdr:rowOff>
    </xdr:from>
    <xdr:to>
      <xdr:col>66</xdr:col>
      <xdr:colOff>0</xdr:colOff>
      <xdr:row>115</xdr:row>
      <xdr:rowOff>0</xdr:rowOff>
    </xdr:to>
    <xdr:cxnSp macro="">
      <xdr:nvCxnSpPr>
        <xdr:cNvPr id="145" name="Straight Connector 144">
          <a:extLst>
            <a:ext uri="{FF2B5EF4-FFF2-40B4-BE49-F238E27FC236}">
              <a16:creationId xmlns:a16="http://schemas.microsoft.com/office/drawing/2014/main" id="{5C13FAFD-77D9-4ED8-A193-28F042B390E9}"/>
            </a:ext>
          </a:extLst>
        </xdr:cNvPr>
        <xdr:cNvCxnSpPr/>
      </xdr:nvCxnSpPr>
      <xdr:spPr>
        <a:xfrm>
          <a:off x="75438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70</xdr:col>
      <xdr:colOff>0</xdr:colOff>
      <xdr:row>113</xdr:row>
      <xdr:rowOff>0</xdr:rowOff>
    </xdr:from>
    <xdr:to>
      <xdr:col>70</xdr:col>
      <xdr:colOff>0</xdr:colOff>
      <xdr:row>115</xdr:row>
      <xdr:rowOff>0</xdr:rowOff>
    </xdr:to>
    <xdr:cxnSp macro="">
      <xdr:nvCxnSpPr>
        <xdr:cNvPr id="146" name="Straight Connector 145">
          <a:extLst>
            <a:ext uri="{FF2B5EF4-FFF2-40B4-BE49-F238E27FC236}">
              <a16:creationId xmlns:a16="http://schemas.microsoft.com/office/drawing/2014/main" id="{AB943834-8331-4628-8A4C-40D9684DB6D9}"/>
            </a:ext>
          </a:extLst>
        </xdr:cNvPr>
        <xdr:cNvCxnSpPr/>
      </xdr:nvCxnSpPr>
      <xdr:spPr>
        <a:xfrm>
          <a:off x="80010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74</xdr:col>
      <xdr:colOff>0</xdr:colOff>
      <xdr:row>113</xdr:row>
      <xdr:rowOff>0</xdr:rowOff>
    </xdr:from>
    <xdr:to>
      <xdr:col>74</xdr:col>
      <xdr:colOff>0</xdr:colOff>
      <xdr:row>115</xdr:row>
      <xdr:rowOff>0</xdr:rowOff>
    </xdr:to>
    <xdr:cxnSp macro="">
      <xdr:nvCxnSpPr>
        <xdr:cNvPr id="147" name="Straight Connector 146">
          <a:extLst>
            <a:ext uri="{FF2B5EF4-FFF2-40B4-BE49-F238E27FC236}">
              <a16:creationId xmlns:a16="http://schemas.microsoft.com/office/drawing/2014/main" id="{EF3F448B-A516-4A5D-99EF-3F1D84F11369}"/>
            </a:ext>
          </a:extLst>
        </xdr:cNvPr>
        <xdr:cNvCxnSpPr/>
      </xdr:nvCxnSpPr>
      <xdr:spPr>
        <a:xfrm>
          <a:off x="84582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78</xdr:col>
      <xdr:colOff>0</xdr:colOff>
      <xdr:row>113</xdr:row>
      <xdr:rowOff>0</xdr:rowOff>
    </xdr:from>
    <xdr:to>
      <xdr:col>78</xdr:col>
      <xdr:colOff>0</xdr:colOff>
      <xdr:row>115</xdr:row>
      <xdr:rowOff>0</xdr:rowOff>
    </xdr:to>
    <xdr:cxnSp macro="">
      <xdr:nvCxnSpPr>
        <xdr:cNvPr id="148" name="Straight Connector 147">
          <a:extLst>
            <a:ext uri="{FF2B5EF4-FFF2-40B4-BE49-F238E27FC236}">
              <a16:creationId xmlns:a16="http://schemas.microsoft.com/office/drawing/2014/main" id="{F73577FE-AFB3-46F5-B03A-DFC281CEE38F}"/>
            </a:ext>
          </a:extLst>
        </xdr:cNvPr>
        <xdr:cNvCxnSpPr/>
      </xdr:nvCxnSpPr>
      <xdr:spPr>
        <a:xfrm>
          <a:off x="89154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82</xdr:col>
      <xdr:colOff>0</xdr:colOff>
      <xdr:row>113</xdr:row>
      <xdr:rowOff>0</xdr:rowOff>
    </xdr:from>
    <xdr:to>
      <xdr:col>82</xdr:col>
      <xdr:colOff>0</xdr:colOff>
      <xdr:row>115</xdr:row>
      <xdr:rowOff>0</xdr:rowOff>
    </xdr:to>
    <xdr:cxnSp macro="">
      <xdr:nvCxnSpPr>
        <xdr:cNvPr id="149" name="Straight Connector 148">
          <a:extLst>
            <a:ext uri="{FF2B5EF4-FFF2-40B4-BE49-F238E27FC236}">
              <a16:creationId xmlns:a16="http://schemas.microsoft.com/office/drawing/2014/main" id="{37D4C770-95CB-4388-BC2D-1EDE5FEC03E7}"/>
            </a:ext>
          </a:extLst>
        </xdr:cNvPr>
        <xdr:cNvCxnSpPr/>
      </xdr:nvCxnSpPr>
      <xdr:spPr>
        <a:xfrm>
          <a:off x="93726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86</xdr:col>
      <xdr:colOff>0</xdr:colOff>
      <xdr:row>113</xdr:row>
      <xdr:rowOff>0</xdr:rowOff>
    </xdr:from>
    <xdr:to>
      <xdr:col>86</xdr:col>
      <xdr:colOff>0</xdr:colOff>
      <xdr:row>115</xdr:row>
      <xdr:rowOff>0</xdr:rowOff>
    </xdr:to>
    <xdr:cxnSp macro="">
      <xdr:nvCxnSpPr>
        <xdr:cNvPr id="150" name="Straight Connector 149">
          <a:extLst>
            <a:ext uri="{FF2B5EF4-FFF2-40B4-BE49-F238E27FC236}">
              <a16:creationId xmlns:a16="http://schemas.microsoft.com/office/drawing/2014/main" id="{DC9F5143-6A15-4800-9A13-5FAF0F525474}"/>
            </a:ext>
          </a:extLst>
        </xdr:cNvPr>
        <xdr:cNvCxnSpPr/>
      </xdr:nvCxnSpPr>
      <xdr:spPr>
        <a:xfrm>
          <a:off x="98298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90</xdr:col>
      <xdr:colOff>0</xdr:colOff>
      <xdr:row>113</xdr:row>
      <xdr:rowOff>0</xdr:rowOff>
    </xdr:from>
    <xdr:to>
      <xdr:col>90</xdr:col>
      <xdr:colOff>0</xdr:colOff>
      <xdr:row>115</xdr:row>
      <xdr:rowOff>0</xdr:rowOff>
    </xdr:to>
    <xdr:cxnSp macro="">
      <xdr:nvCxnSpPr>
        <xdr:cNvPr id="151" name="Straight Connector 150">
          <a:extLst>
            <a:ext uri="{FF2B5EF4-FFF2-40B4-BE49-F238E27FC236}">
              <a16:creationId xmlns:a16="http://schemas.microsoft.com/office/drawing/2014/main" id="{659D5B9B-30E8-49F1-AC17-3D87C427B321}"/>
            </a:ext>
          </a:extLst>
        </xdr:cNvPr>
        <xdr:cNvCxnSpPr/>
      </xdr:nvCxnSpPr>
      <xdr:spPr>
        <a:xfrm>
          <a:off x="102870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94</xdr:col>
      <xdr:colOff>0</xdr:colOff>
      <xdr:row>113</xdr:row>
      <xdr:rowOff>0</xdr:rowOff>
    </xdr:from>
    <xdr:to>
      <xdr:col>94</xdr:col>
      <xdr:colOff>0</xdr:colOff>
      <xdr:row>115</xdr:row>
      <xdr:rowOff>0</xdr:rowOff>
    </xdr:to>
    <xdr:cxnSp macro="">
      <xdr:nvCxnSpPr>
        <xdr:cNvPr id="152" name="Straight Connector 151">
          <a:extLst>
            <a:ext uri="{FF2B5EF4-FFF2-40B4-BE49-F238E27FC236}">
              <a16:creationId xmlns:a16="http://schemas.microsoft.com/office/drawing/2014/main" id="{BE46F2AF-A563-42B1-9AF9-644E1ADE3B50}"/>
            </a:ext>
          </a:extLst>
        </xdr:cNvPr>
        <xdr:cNvCxnSpPr/>
      </xdr:nvCxnSpPr>
      <xdr:spPr>
        <a:xfrm>
          <a:off x="107442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98</xdr:col>
      <xdr:colOff>0</xdr:colOff>
      <xdr:row>113</xdr:row>
      <xdr:rowOff>0</xdr:rowOff>
    </xdr:from>
    <xdr:to>
      <xdr:col>98</xdr:col>
      <xdr:colOff>0</xdr:colOff>
      <xdr:row>115</xdr:row>
      <xdr:rowOff>0</xdr:rowOff>
    </xdr:to>
    <xdr:cxnSp macro="">
      <xdr:nvCxnSpPr>
        <xdr:cNvPr id="153" name="Straight Connector 152">
          <a:extLst>
            <a:ext uri="{FF2B5EF4-FFF2-40B4-BE49-F238E27FC236}">
              <a16:creationId xmlns:a16="http://schemas.microsoft.com/office/drawing/2014/main" id="{5DAA348C-0204-462E-80EC-607908BBFDFF}"/>
            </a:ext>
          </a:extLst>
        </xdr:cNvPr>
        <xdr:cNvCxnSpPr/>
      </xdr:nvCxnSpPr>
      <xdr:spPr>
        <a:xfrm>
          <a:off x="112014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0</xdr:colOff>
      <xdr:row>113</xdr:row>
      <xdr:rowOff>0</xdr:rowOff>
    </xdr:from>
    <xdr:to>
      <xdr:col>102</xdr:col>
      <xdr:colOff>0</xdr:colOff>
      <xdr:row>115</xdr:row>
      <xdr:rowOff>0</xdr:rowOff>
    </xdr:to>
    <xdr:cxnSp macro="">
      <xdr:nvCxnSpPr>
        <xdr:cNvPr id="154" name="Straight Connector 153">
          <a:extLst>
            <a:ext uri="{FF2B5EF4-FFF2-40B4-BE49-F238E27FC236}">
              <a16:creationId xmlns:a16="http://schemas.microsoft.com/office/drawing/2014/main" id="{E267E702-8D9A-4DE5-8D14-03675EB4D70D}"/>
            </a:ext>
          </a:extLst>
        </xdr:cNvPr>
        <xdr:cNvCxnSpPr/>
      </xdr:nvCxnSpPr>
      <xdr:spPr>
        <a:xfrm>
          <a:off x="116586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123</xdr:row>
      <xdr:rowOff>0</xdr:rowOff>
    </xdr:from>
    <xdr:to>
      <xdr:col>2</xdr:col>
      <xdr:colOff>0</xdr:colOff>
      <xdr:row>125</xdr:row>
      <xdr:rowOff>0</xdr:rowOff>
    </xdr:to>
    <xdr:cxnSp macro="">
      <xdr:nvCxnSpPr>
        <xdr:cNvPr id="155" name="Straight Connector 154">
          <a:extLst>
            <a:ext uri="{FF2B5EF4-FFF2-40B4-BE49-F238E27FC236}">
              <a16:creationId xmlns:a16="http://schemas.microsoft.com/office/drawing/2014/main" id="{A0A57DCB-0699-47E1-A4EF-B42996CE8A4E}"/>
            </a:ext>
          </a:extLst>
        </xdr:cNvPr>
        <xdr:cNvCxnSpPr/>
      </xdr:nvCxnSpPr>
      <xdr:spPr>
        <a:xfrm>
          <a:off x="2286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123</xdr:row>
      <xdr:rowOff>0</xdr:rowOff>
    </xdr:from>
    <xdr:to>
      <xdr:col>6</xdr:col>
      <xdr:colOff>0</xdr:colOff>
      <xdr:row>125</xdr:row>
      <xdr:rowOff>0</xdr:rowOff>
    </xdr:to>
    <xdr:cxnSp macro="">
      <xdr:nvCxnSpPr>
        <xdr:cNvPr id="156" name="Straight Connector 155">
          <a:extLst>
            <a:ext uri="{FF2B5EF4-FFF2-40B4-BE49-F238E27FC236}">
              <a16:creationId xmlns:a16="http://schemas.microsoft.com/office/drawing/2014/main" id="{615BA803-CF27-4F50-9692-F45B3443CEA7}"/>
            </a:ext>
          </a:extLst>
        </xdr:cNvPr>
        <xdr:cNvCxnSpPr/>
      </xdr:nvCxnSpPr>
      <xdr:spPr>
        <a:xfrm>
          <a:off x="6858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123</xdr:row>
      <xdr:rowOff>0</xdr:rowOff>
    </xdr:from>
    <xdr:to>
      <xdr:col>10</xdr:col>
      <xdr:colOff>0</xdr:colOff>
      <xdr:row>125</xdr:row>
      <xdr:rowOff>0</xdr:rowOff>
    </xdr:to>
    <xdr:cxnSp macro="">
      <xdr:nvCxnSpPr>
        <xdr:cNvPr id="157" name="Straight Connector 156">
          <a:extLst>
            <a:ext uri="{FF2B5EF4-FFF2-40B4-BE49-F238E27FC236}">
              <a16:creationId xmlns:a16="http://schemas.microsoft.com/office/drawing/2014/main" id="{38191814-9BD1-4A03-8B5D-76F8FD842A77}"/>
            </a:ext>
          </a:extLst>
        </xdr:cNvPr>
        <xdr:cNvCxnSpPr/>
      </xdr:nvCxnSpPr>
      <xdr:spPr>
        <a:xfrm>
          <a:off x="11430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123</xdr:row>
      <xdr:rowOff>0</xdr:rowOff>
    </xdr:from>
    <xdr:to>
      <xdr:col>14</xdr:col>
      <xdr:colOff>0</xdr:colOff>
      <xdr:row>125</xdr:row>
      <xdr:rowOff>0</xdr:rowOff>
    </xdr:to>
    <xdr:cxnSp macro="">
      <xdr:nvCxnSpPr>
        <xdr:cNvPr id="158" name="Straight Connector 157">
          <a:extLst>
            <a:ext uri="{FF2B5EF4-FFF2-40B4-BE49-F238E27FC236}">
              <a16:creationId xmlns:a16="http://schemas.microsoft.com/office/drawing/2014/main" id="{2965705B-28AE-4588-AB55-EFE7B332323D}"/>
            </a:ext>
          </a:extLst>
        </xdr:cNvPr>
        <xdr:cNvCxnSpPr/>
      </xdr:nvCxnSpPr>
      <xdr:spPr>
        <a:xfrm>
          <a:off x="16002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0</xdr:colOff>
      <xdr:row>123</xdr:row>
      <xdr:rowOff>0</xdr:rowOff>
    </xdr:from>
    <xdr:to>
      <xdr:col>18</xdr:col>
      <xdr:colOff>0</xdr:colOff>
      <xdr:row>125</xdr:row>
      <xdr:rowOff>0</xdr:rowOff>
    </xdr:to>
    <xdr:cxnSp macro="">
      <xdr:nvCxnSpPr>
        <xdr:cNvPr id="159" name="Straight Connector 158">
          <a:extLst>
            <a:ext uri="{FF2B5EF4-FFF2-40B4-BE49-F238E27FC236}">
              <a16:creationId xmlns:a16="http://schemas.microsoft.com/office/drawing/2014/main" id="{BD28B8BF-A408-49C0-B0EE-45FA0DEFB2AD}"/>
            </a:ext>
          </a:extLst>
        </xdr:cNvPr>
        <xdr:cNvCxnSpPr/>
      </xdr:nvCxnSpPr>
      <xdr:spPr>
        <a:xfrm>
          <a:off x="20574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0</xdr:colOff>
      <xdr:row>123</xdr:row>
      <xdr:rowOff>0</xdr:rowOff>
    </xdr:from>
    <xdr:to>
      <xdr:col>22</xdr:col>
      <xdr:colOff>0</xdr:colOff>
      <xdr:row>125</xdr:row>
      <xdr:rowOff>0</xdr:rowOff>
    </xdr:to>
    <xdr:cxnSp macro="">
      <xdr:nvCxnSpPr>
        <xdr:cNvPr id="160" name="Straight Connector 159">
          <a:extLst>
            <a:ext uri="{FF2B5EF4-FFF2-40B4-BE49-F238E27FC236}">
              <a16:creationId xmlns:a16="http://schemas.microsoft.com/office/drawing/2014/main" id="{48413B22-37DA-402C-83D6-CCAF30904ABA}"/>
            </a:ext>
          </a:extLst>
        </xdr:cNvPr>
        <xdr:cNvCxnSpPr/>
      </xdr:nvCxnSpPr>
      <xdr:spPr>
        <a:xfrm>
          <a:off x="25146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0</xdr:colOff>
      <xdr:row>123</xdr:row>
      <xdr:rowOff>0</xdr:rowOff>
    </xdr:from>
    <xdr:to>
      <xdr:col>26</xdr:col>
      <xdr:colOff>0</xdr:colOff>
      <xdr:row>125</xdr:row>
      <xdr:rowOff>0</xdr:rowOff>
    </xdr:to>
    <xdr:cxnSp macro="">
      <xdr:nvCxnSpPr>
        <xdr:cNvPr id="161" name="Straight Connector 160">
          <a:extLst>
            <a:ext uri="{FF2B5EF4-FFF2-40B4-BE49-F238E27FC236}">
              <a16:creationId xmlns:a16="http://schemas.microsoft.com/office/drawing/2014/main" id="{EC281545-9A89-45B4-A09C-34404BCBE66C}"/>
            </a:ext>
          </a:extLst>
        </xdr:cNvPr>
        <xdr:cNvCxnSpPr/>
      </xdr:nvCxnSpPr>
      <xdr:spPr>
        <a:xfrm>
          <a:off x="29718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0</xdr:colOff>
      <xdr:row>123</xdr:row>
      <xdr:rowOff>0</xdr:rowOff>
    </xdr:from>
    <xdr:to>
      <xdr:col>30</xdr:col>
      <xdr:colOff>0</xdr:colOff>
      <xdr:row>125</xdr:row>
      <xdr:rowOff>0</xdr:rowOff>
    </xdr:to>
    <xdr:cxnSp macro="">
      <xdr:nvCxnSpPr>
        <xdr:cNvPr id="162" name="Straight Connector 161">
          <a:extLst>
            <a:ext uri="{FF2B5EF4-FFF2-40B4-BE49-F238E27FC236}">
              <a16:creationId xmlns:a16="http://schemas.microsoft.com/office/drawing/2014/main" id="{4B1CB78C-A3B3-4DAB-923E-31537629538F}"/>
            </a:ext>
          </a:extLst>
        </xdr:cNvPr>
        <xdr:cNvCxnSpPr/>
      </xdr:nvCxnSpPr>
      <xdr:spPr>
        <a:xfrm>
          <a:off x="34290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0</xdr:colOff>
      <xdr:row>123</xdr:row>
      <xdr:rowOff>0</xdr:rowOff>
    </xdr:from>
    <xdr:to>
      <xdr:col>34</xdr:col>
      <xdr:colOff>0</xdr:colOff>
      <xdr:row>125</xdr:row>
      <xdr:rowOff>0</xdr:rowOff>
    </xdr:to>
    <xdr:cxnSp macro="">
      <xdr:nvCxnSpPr>
        <xdr:cNvPr id="163" name="Straight Connector 162">
          <a:extLst>
            <a:ext uri="{FF2B5EF4-FFF2-40B4-BE49-F238E27FC236}">
              <a16:creationId xmlns:a16="http://schemas.microsoft.com/office/drawing/2014/main" id="{5CE39B06-C006-4F83-8C4E-5CC64672DE16}"/>
            </a:ext>
          </a:extLst>
        </xdr:cNvPr>
        <xdr:cNvCxnSpPr/>
      </xdr:nvCxnSpPr>
      <xdr:spPr>
        <a:xfrm>
          <a:off x="38862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0</xdr:colOff>
      <xdr:row>123</xdr:row>
      <xdr:rowOff>0</xdr:rowOff>
    </xdr:from>
    <xdr:to>
      <xdr:col>38</xdr:col>
      <xdr:colOff>0</xdr:colOff>
      <xdr:row>125</xdr:row>
      <xdr:rowOff>0</xdr:rowOff>
    </xdr:to>
    <xdr:cxnSp macro="">
      <xdr:nvCxnSpPr>
        <xdr:cNvPr id="164" name="Straight Connector 163">
          <a:extLst>
            <a:ext uri="{FF2B5EF4-FFF2-40B4-BE49-F238E27FC236}">
              <a16:creationId xmlns:a16="http://schemas.microsoft.com/office/drawing/2014/main" id="{37801041-787C-4D8D-903E-D78AE75FBC1D}"/>
            </a:ext>
          </a:extLst>
        </xdr:cNvPr>
        <xdr:cNvCxnSpPr/>
      </xdr:nvCxnSpPr>
      <xdr:spPr>
        <a:xfrm>
          <a:off x="43434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0</xdr:colOff>
      <xdr:row>123</xdr:row>
      <xdr:rowOff>0</xdr:rowOff>
    </xdr:from>
    <xdr:to>
      <xdr:col>42</xdr:col>
      <xdr:colOff>0</xdr:colOff>
      <xdr:row>125</xdr:row>
      <xdr:rowOff>0</xdr:rowOff>
    </xdr:to>
    <xdr:cxnSp macro="">
      <xdr:nvCxnSpPr>
        <xdr:cNvPr id="165" name="Straight Connector 164">
          <a:extLst>
            <a:ext uri="{FF2B5EF4-FFF2-40B4-BE49-F238E27FC236}">
              <a16:creationId xmlns:a16="http://schemas.microsoft.com/office/drawing/2014/main" id="{E120ECFD-E3D5-4082-8E34-B4B4144A22F8}"/>
            </a:ext>
          </a:extLst>
        </xdr:cNvPr>
        <xdr:cNvCxnSpPr/>
      </xdr:nvCxnSpPr>
      <xdr:spPr>
        <a:xfrm>
          <a:off x="48006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46</xdr:col>
      <xdr:colOff>0</xdr:colOff>
      <xdr:row>123</xdr:row>
      <xdr:rowOff>0</xdr:rowOff>
    </xdr:from>
    <xdr:to>
      <xdr:col>46</xdr:col>
      <xdr:colOff>0</xdr:colOff>
      <xdr:row>125</xdr:row>
      <xdr:rowOff>0</xdr:rowOff>
    </xdr:to>
    <xdr:cxnSp macro="">
      <xdr:nvCxnSpPr>
        <xdr:cNvPr id="166" name="Straight Connector 165">
          <a:extLst>
            <a:ext uri="{FF2B5EF4-FFF2-40B4-BE49-F238E27FC236}">
              <a16:creationId xmlns:a16="http://schemas.microsoft.com/office/drawing/2014/main" id="{8BCFAB41-5DA7-4E3F-8DBD-4ED9C6D669CC}"/>
            </a:ext>
          </a:extLst>
        </xdr:cNvPr>
        <xdr:cNvCxnSpPr/>
      </xdr:nvCxnSpPr>
      <xdr:spPr>
        <a:xfrm>
          <a:off x="52578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0</xdr:colOff>
      <xdr:row>123</xdr:row>
      <xdr:rowOff>0</xdr:rowOff>
    </xdr:from>
    <xdr:to>
      <xdr:col>50</xdr:col>
      <xdr:colOff>0</xdr:colOff>
      <xdr:row>125</xdr:row>
      <xdr:rowOff>0</xdr:rowOff>
    </xdr:to>
    <xdr:cxnSp macro="">
      <xdr:nvCxnSpPr>
        <xdr:cNvPr id="167" name="Straight Connector 166">
          <a:extLst>
            <a:ext uri="{FF2B5EF4-FFF2-40B4-BE49-F238E27FC236}">
              <a16:creationId xmlns:a16="http://schemas.microsoft.com/office/drawing/2014/main" id="{0235A22A-18E7-4619-9927-CB733D473A9E}"/>
            </a:ext>
          </a:extLst>
        </xdr:cNvPr>
        <xdr:cNvCxnSpPr/>
      </xdr:nvCxnSpPr>
      <xdr:spPr>
        <a:xfrm>
          <a:off x="57150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0</xdr:colOff>
      <xdr:row>123</xdr:row>
      <xdr:rowOff>0</xdr:rowOff>
    </xdr:from>
    <xdr:to>
      <xdr:col>54</xdr:col>
      <xdr:colOff>0</xdr:colOff>
      <xdr:row>125</xdr:row>
      <xdr:rowOff>0</xdr:rowOff>
    </xdr:to>
    <xdr:cxnSp macro="">
      <xdr:nvCxnSpPr>
        <xdr:cNvPr id="168" name="Straight Connector 167">
          <a:extLst>
            <a:ext uri="{FF2B5EF4-FFF2-40B4-BE49-F238E27FC236}">
              <a16:creationId xmlns:a16="http://schemas.microsoft.com/office/drawing/2014/main" id="{283D9AE9-54F6-4559-AED7-0823CB2FEE5A}"/>
            </a:ext>
          </a:extLst>
        </xdr:cNvPr>
        <xdr:cNvCxnSpPr/>
      </xdr:nvCxnSpPr>
      <xdr:spPr>
        <a:xfrm>
          <a:off x="61722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58</xdr:col>
      <xdr:colOff>0</xdr:colOff>
      <xdr:row>123</xdr:row>
      <xdr:rowOff>0</xdr:rowOff>
    </xdr:from>
    <xdr:to>
      <xdr:col>58</xdr:col>
      <xdr:colOff>0</xdr:colOff>
      <xdr:row>125</xdr:row>
      <xdr:rowOff>0</xdr:rowOff>
    </xdr:to>
    <xdr:cxnSp macro="">
      <xdr:nvCxnSpPr>
        <xdr:cNvPr id="169" name="Straight Connector 168">
          <a:extLst>
            <a:ext uri="{FF2B5EF4-FFF2-40B4-BE49-F238E27FC236}">
              <a16:creationId xmlns:a16="http://schemas.microsoft.com/office/drawing/2014/main" id="{0AA6919A-C49D-47DF-80E2-ACF7E5D8AE11}"/>
            </a:ext>
          </a:extLst>
        </xdr:cNvPr>
        <xdr:cNvCxnSpPr/>
      </xdr:nvCxnSpPr>
      <xdr:spPr>
        <a:xfrm>
          <a:off x="66294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62</xdr:col>
      <xdr:colOff>0</xdr:colOff>
      <xdr:row>123</xdr:row>
      <xdr:rowOff>0</xdr:rowOff>
    </xdr:from>
    <xdr:to>
      <xdr:col>62</xdr:col>
      <xdr:colOff>0</xdr:colOff>
      <xdr:row>125</xdr:row>
      <xdr:rowOff>0</xdr:rowOff>
    </xdr:to>
    <xdr:cxnSp macro="">
      <xdr:nvCxnSpPr>
        <xdr:cNvPr id="170" name="Straight Connector 169">
          <a:extLst>
            <a:ext uri="{FF2B5EF4-FFF2-40B4-BE49-F238E27FC236}">
              <a16:creationId xmlns:a16="http://schemas.microsoft.com/office/drawing/2014/main" id="{8D3BBCCF-B12E-4580-B4F6-086D4164AC21}"/>
            </a:ext>
          </a:extLst>
        </xdr:cNvPr>
        <xdr:cNvCxnSpPr/>
      </xdr:nvCxnSpPr>
      <xdr:spPr>
        <a:xfrm>
          <a:off x="70866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66</xdr:col>
      <xdr:colOff>0</xdr:colOff>
      <xdr:row>123</xdr:row>
      <xdr:rowOff>0</xdr:rowOff>
    </xdr:from>
    <xdr:to>
      <xdr:col>66</xdr:col>
      <xdr:colOff>0</xdr:colOff>
      <xdr:row>125</xdr:row>
      <xdr:rowOff>0</xdr:rowOff>
    </xdr:to>
    <xdr:cxnSp macro="">
      <xdr:nvCxnSpPr>
        <xdr:cNvPr id="171" name="Straight Connector 170">
          <a:extLst>
            <a:ext uri="{FF2B5EF4-FFF2-40B4-BE49-F238E27FC236}">
              <a16:creationId xmlns:a16="http://schemas.microsoft.com/office/drawing/2014/main" id="{47585A28-3604-49E4-995B-03CD615611D3}"/>
            </a:ext>
          </a:extLst>
        </xdr:cNvPr>
        <xdr:cNvCxnSpPr/>
      </xdr:nvCxnSpPr>
      <xdr:spPr>
        <a:xfrm>
          <a:off x="75438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70</xdr:col>
      <xdr:colOff>0</xdr:colOff>
      <xdr:row>123</xdr:row>
      <xdr:rowOff>0</xdr:rowOff>
    </xdr:from>
    <xdr:to>
      <xdr:col>70</xdr:col>
      <xdr:colOff>0</xdr:colOff>
      <xdr:row>125</xdr:row>
      <xdr:rowOff>0</xdr:rowOff>
    </xdr:to>
    <xdr:cxnSp macro="">
      <xdr:nvCxnSpPr>
        <xdr:cNvPr id="172" name="Straight Connector 171">
          <a:extLst>
            <a:ext uri="{FF2B5EF4-FFF2-40B4-BE49-F238E27FC236}">
              <a16:creationId xmlns:a16="http://schemas.microsoft.com/office/drawing/2014/main" id="{FD5D02A2-D1BC-4C63-A06C-7543A8C6E646}"/>
            </a:ext>
          </a:extLst>
        </xdr:cNvPr>
        <xdr:cNvCxnSpPr/>
      </xdr:nvCxnSpPr>
      <xdr:spPr>
        <a:xfrm>
          <a:off x="80010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74</xdr:col>
      <xdr:colOff>0</xdr:colOff>
      <xdr:row>123</xdr:row>
      <xdr:rowOff>0</xdr:rowOff>
    </xdr:from>
    <xdr:to>
      <xdr:col>74</xdr:col>
      <xdr:colOff>0</xdr:colOff>
      <xdr:row>125</xdr:row>
      <xdr:rowOff>0</xdr:rowOff>
    </xdr:to>
    <xdr:cxnSp macro="">
      <xdr:nvCxnSpPr>
        <xdr:cNvPr id="173" name="Straight Connector 172">
          <a:extLst>
            <a:ext uri="{FF2B5EF4-FFF2-40B4-BE49-F238E27FC236}">
              <a16:creationId xmlns:a16="http://schemas.microsoft.com/office/drawing/2014/main" id="{3232BE3B-AC49-4146-9737-B14C184E4B2E}"/>
            </a:ext>
          </a:extLst>
        </xdr:cNvPr>
        <xdr:cNvCxnSpPr/>
      </xdr:nvCxnSpPr>
      <xdr:spPr>
        <a:xfrm>
          <a:off x="84582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78</xdr:col>
      <xdr:colOff>0</xdr:colOff>
      <xdr:row>123</xdr:row>
      <xdr:rowOff>0</xdr:rowOff>
    </xdr:from>
    <xdr:to>
      <xdr:col>78</xdr:col>
      <xdr:colOff>0</xdr:colOff>
      <xdr:row>125</xdr:row>
      <xdr:rowOff>0</xdr:rowOff>
    </xdr:to>
    <xdr:cxnSp macro="">
      <xdr:nvCxnSpPr>
        <xdr:cNvPr id="174" name="Straight Connector 173">
          <a:extLst>
            <a:ext uri="{FF2B5EF4-FFF2-40B4-BE49-F238E27FC236}">
              <a16:creationId xmlns:a16="http://schemas.microsoft.com/office/drawing/2014/main" id="{DABADB55-3372-4635-9A44-C36687B29E8A}"/>
            </a:ext>
          </a:extLst>
        </xdr:cNvPr>
        <xdr:cNvCxnSpPr/>
      </xdr:nvCxnSpPr>
      <xdr:spPr>
        <a:xfrm>
          <a:off x="89154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82</xdr:col>
      <xdr:colOff>0</xdr:colOff>
      <xdr:row>123</xdr:row>
      <xdr:rowOff>0</xdr:rowOff>
    </xdr:from>
    <xdr:to>
      <xdr:col>82</xdr:col>
      <xdr:colOff>0</xdr:colOff>
      <xdr:row>125</xdr:row>
      <xdr:rowOff>0</xdr:rowOff>
    </xdr:to>
    <xdr:cxnSp macro="">
      <xdr:nvCxnSpPr>
        <xdr:cNvPr id="175" name="Straight Connector 174">
          <a:extLst>
            <a:ext uri="{FF2B5EF4-FFF2-40B4-BE49-F238E27FC236}">
              <a16:creationId xmlns:a16="http://schemas.microsoft.com/office/drawing/2014/main" id="{68E893EB-314D-4A39-8482-5F95BC6C1EA6}"/>
            </a:ext>
          </a:extLst>
        </xdr:cNvPr>
        <xdr:cNvCxnSpPr/>
      </xdr:nvCxnSpPr>
      <xdr:spPr>
        <a:xfrm>
          <a:off x="93726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D4CEF9-B129-447D-8523-1BD5A67F4306}">
  <dimension ref="A1:CL175"/>
  <sheetViews>
    <sheetView tabSelected="1" workbookViewId="0">
      <selection activeCell="BQ1" sqref="BQ1:CM1048576"/>
    </sheetView>
  </sheetViews>
  <sheetFormatPr defaultRowHeight="15" x14ac:dyDescent="0.25"/>
  <cols>
    <col min="1" max="67" width="2" customWidth="1"/>
  </cols>
  <sheetData>
    <row r="1" spans="1:90" ht="23.25" x14ac:dyDescent="0.25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  <c r="AK1" s="35"/>
      <c r="AL1" s="35"/>
      <c r="AM1" s="35"/>
      <c r="AN1" s="35"/>
      <c r="AO1" s="35"/>
      <c r="AP1" s="35"/>
      <c r="AQ1" s="35"/>
      <c r="AR1" s="35"/>
      <c r="AS1" s="35"/>
      <c r="AT1" s="35"/>
      <c r="AU1" s="35"/>
      <c r="AV1" s="35"/>
      <c r="AW1" s="35"/>
      <c r="AX1" s="35"/>
      <c r="AY1" s="35"/>
      <c r="AZ1" s="35"/>
      <c r="BA1" s="35"/>
      <c r="BB1" s="35"/>
      <c r="BC1" s="35"/>
      <c r="BD1" s="35"/>
      <c r="BE1" s="35"/>
      <c r="BF1" s="35"/>
      <c r="BG1" s="35"/>
      <c r="BH1" s="35"/>
      <c r="BI1" s="35"/>
      <c r="BJ1" s="35"/>
      <c r="BK1" s="35"/>
      <c r="BL1" s="35"/>
      <c r="BM1" s="35"/>
      <c r="BN1" s="35"/>
      <c r="BO1" s="35"/>
      <c r="BQ1" s="106" t="s">
        <v>177</v>
      </c>
      <c r="BR1" s="106"/>
      <c r="BS1" s="106"/>
      <c r="BT1" s="106"/>
      <c r="BU1" s="106"/>
      <c r="BV1" s="106"/>
      <c r="BW1" t="s">
        <v>177</v>
      </c>
      <c r="BX1" t="s">
        <v>177</v>
      </c>
      <c r="CE1" t="s">
        <v>178</v>
      </c>
    </row>
    <row r="2" spans="1:90" x14ac:dyDescent="0.25">
      <c r="CE2" t="s">
        <v>179</v>
      </c>
    </row>
    <row r="3" spans="1:90" x14ac:dyDescent="0.25">
      <c r="A3" s="5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9"/>
      <c r="BQ3" s="107" t="s">
        <v>2</v>
      </c>
      <c r="BR3" s="107"/>
      <c r="BS3" s="108" t="str">
        <f>O6</f>
        <v>014.1</v>
      </c>
      <c r="BT3" s="108"/>
      <c r="BU3" s="108"/>
      <c r="BV3" s="108"/>
      <c r="BW3" s="108"/>
    </row>
    <row r="4" spans="1:90" ht="18.75" x14ac:dyDescent="0.3">
      <c r="A4" s="3"/>
      <c r="B4" s="10" t="s">
        <v>1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6"/>
      <c r="BQ4" s="107" t="s">
        <v>3</v>
      </c>
      <c r="BR4" s="107"/>
      <c r="BS4" s="109" t="str">
        <f>O8</f>
        <v>Payung - Air Bara</v>
      </c>
      <c r="BT4" s="109"/>
      <c r="BU4" s="109"/>
      <c r="BV4" s="109"/>
      <c r="BW4" s="109"/>
      <c r="CE4" t="s">
        <v>180</v>
      </c>
    </row>
    <row r="5" spans="1:90" x14ac:dyDescent="0.25">
      <c r="A5" s="3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6"/>
      <c r="BQ5" s="107" t="s">
        <v>4</v>
      </c>
      <c r="BR5" s="107"/>
      <c r="BS5" s="110">
        <f>O10</f>
        <v>29000</v>
      </c>
      <c r="BT5" s="110"/>
      <c r="BU5" s="110"/>
      <c r="BV5" s="111"/>
      <c r="BW5" s="112" t="s">
        <v>5</v>
      </c>
      <c r="CE5" t="str">
        <f>BS3</f>
        <v>014.1</v>
      </c>
      <c r="CF5" t="str">
        <f>CE6</f>
        <v>Payung - Air Bara</v>
      </c>
      <c r="CG5" s="113">
        <f>CE7</f>
        <v>29000</v>
      </c>
      <c r="CI5" s="113">
        <f>CB9</f>
        <v>28400</v>
      </c>
      <c r="CJ5">
        <f>CB10</f>
        <v>600</v>
      </c>
      <c r="CK5">
        <f>CB11</f>
        <v>0</v>
      </c>
      <c r="CL5">
        <f>CB12</f>
        <v>0</v>
      </c>
    </row>
    <row r="6" spans="1:90" ht="10.5" customHeight="1" x14ac:dyDescent="0.25">
      <c r="A6" s="3"/>
      <c r="B6" s="1"/>
      <c r="C6" s="5"/>
      <c r="D6" s="36" t="s">
        <v>2</v>
      </c>
      <c r="E6" s="36"/>
      <c r="F6" s="36"/>
      <c r="G6" s="36"/>
      <c r="H6" s="36"/>
      <c r="I6" s="36"/>
      <c r="J6" s="36"/>
      <c r="K6" s="36"/>
      <c r="L6" s="36"/>
      <c r="M6" s="37"/>
      <c r="N6" s="5"/>
      <c r="O6" s="40" t="s">
        <v>9</v>
      </c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9"/>
      <c r="AL6" s="1"/>
      <c r="AM6" s="1"/>
      <c r="AN6" s="1"/>
      <c r="AO6" s="5"/>
      <c r="AP6" s="33" t="s">
        <v>6</v>
      </c>
      <c r="AQ6" s="33"/>
      <c r="AR6" s="33"/>
      <c r="AS6" s="33"/>
      <c r="AT6" s="33"/>
      <c r="AU6" s="33"/>
      <c r="AV6" s="9"/>
      <c r="AW6" s="5"/>
      <c r="AX6" s="33" t="s">
        <v>7</v>
      </c>
      <c r="AY6" s="33"/>
      <c r="AZ6" s="33"/>
      <c r="BA6" s="33"/>
      <c r="BB6" s="33"/>
      <c r="BC6" s="33"/>
      <c r="BD6" s="9"/>
      <c r="BE6" s="5"/>
      <c r="BF6" s="33" t="s">
        <v>8</v>
      </c>
      <c r="BG6" s="33"/>
      <c r="BH6" s="33"/>
      <c r="BI6" s="33"/>
      <c r="BJ6" s="33"/>
      <c r="BK6" s="33"/>
      <c r="BL6" s="9"/>
      <c r="BM6" s="1"/>
      <c r="BN6" s="1"/>
      <c r="BO6" s="6"/>
      <c r="BQ6" s="114"/>
      <c r="BR6" s="115"/>
      <c r="CE6" t="str">
        <f>BS4</f>
        <v>Payung - Air Bara</v>
      </c>
    </row>
    <row r="7" spans="1:90" ht="10.5" customHeight="1" x14ac:dyDescent="0.25">
      <c r="A7" s="3"/>
      <c r="B7" s="1"/>
      <c r="C7" s="4"/>
      <c r="D7" s="38"/>
      <c r="E7" s="38"/>
      <c r="F7" s="38"/>
      <c r="G7" s="38"/>
      <c r="H7" s="38"/>
      <c r="I7" s="38"/>
      <c r="J7" s="38"/>
      <c r="K7" s="38"/>
      <c r="L7" s="38"/>
      <c r="M7" s="39"/>
      <c r="N7" s="4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  <c r="AH7" s="42"/>
      <c r="AI7" s="42"/>
      <c r="AJ7" s="42"/>
      <c r="AK7" s="7"/>
      <c r="AL7" s="1"/>
      <c r="AM7" s="1"/>
      <c r="AN7" s="1"/>
      <c r="AO7" s="4"/>
      <c r="AP7" s="34"/>
      <c r="AQ7" s="34"/>
      <c r="AR7" s="34"/>
      <c r="AS7" s="34"/>
      <c r="AT7" s="34"/>
      <c r="AU7" s="34"/>
      <c r="AV7" s="7"/>
      <c r="AW7" s="4"/>
      <c r="AX7" s="34"/>
      <c r="AY7" s="34"/>
      <c r="AZ7" s="34"/>
      <c r="BA7" s="34"/>
      <c r="BB7" s="34"/>
      <c r="BC7" s="34"/>
      <c r="BD7" s="7"/>
      <c r="BE7" s="4"/>
      <c r="BF7" s="34"/>
      <c r="BG7" s="34"/>
      <c r="BH7" s="34"/>
      <c r="BI7" s="34"/>
      <c r="BJ7" s="34"/>
      <c r="BK7" s="34"/>
      <c r="BL7" s="7"/>
      <c r="BM7" s="1"/>
      <c r="BN7" s="1"/>
      <c r="BO7" s="6"/>
      <c r="CE7" s="113">
        <f>BS5</f>
        <v>29000</v>
      </c>
    </row>
    <row r="8" spans="1:90" ht="10.5" customHeight="1" x14ac:dyDescent="0.25">
      <c r="A8" s="3"/>
      <c r="B8" s="1"/>
      <c r="C8" s="5"/>
      <c r="D8" s="36" t="s">
        <v>3</v>
      </c>
      <c r="E8" s="36"/>
      <c r="F8" s="36"/>
      <c r="G8" s="36"/>
      <c r="H8" s="36"/>
      <c r="I8" s="36"/>
      <c r="J8" s="36"/>
      <c r="K8" s="36"/>
      <c r="L8" s="36"/>
      <c r="M8" s="37"/>
      <c r="N8" s="5"/>
      <c r="O8" s="41" t="s">
        <v>10</v>
      </c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9"/>
      <c r="AL8" s="1"/>
      <c r="AM8" s="1"/>
      <c r="AN8" s="1"/>
      <c r="AO8" s="5"/>
      <c r="AP8" s="24" t="s">
        <v>11</v>
      </c>
      <c r="AQ8" s="24"/>
      <c r="AR8" s="24"/>
      <c r="AS8" s="24"/>
      <c r="AT8" s="24"/>
      <c r="AU8" s="24"/>
      <c r="AV8" s="9"/>
      <c r="AW8" s="5"/>
      <c r="AX8" s="24" t="s">
        <v>13</v>
      </c>
      <c r="AY8" s="24"/>
      <c r="AZ8" s="24"/>
      <c r="BA8" s="24"/>
      <c r="BB8" s="24"/>
      <c r="BC8" s="24"/>
      <c r="BD8" s="9"/>
      <c r="BE8" s="26" t="s">
        <v>12</v>
      </c>
      <c r="BF8" s="27"/>
      <c r="BG8" s="27"/>
      <c r="BH8" s="27"/>
      <c r="BI8" s="27"/>
      <c r="BJ8" s="27"/>
      <c r="BK8" s="27"/>
      <c r="BL8" s="28"/>
      <c r="BM8" s="1"/>
      <c r="BN8" s="1"/>
      <c r="BO8" s="6"/>
      <c r="BQ8" s="107" t="s">
        <v>28</v>
      </c>
      <c r="BR8" s="107"/>
      <c r="BS8" s="107"/>
      <c r="BT8" s="107" t="s">
        <v>4</v>
      </c>
      <c r="BU8" s="107"/>
      <c r="BV8" s="116" t="s">
        <v>181</v>
      </c>
    </row>
    <row r="9" spans="1:90" ht="10.5" customHeight="1" x14ac:dyDescent="0.25">
      <c r="A9" s="3"/>
      <c r="B9" s="1"/>
      <c r="C9" s="4"/>
      <c r="D9" s="38"/>
      <c r="E9" s="38"/>
      <c r="F9" s="38"/>
      <c r="G9" s="38"/>
      <c r="H9" s="38"/>
      <c r="I9" s="38"/>
      <c r="J9" s="38"/>
      <c r="K9" s="38"/>
      <c r="L9" s="38"/>
      <c r="M9" s="39"/>
      <c r="N9" s="4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7"/>
      <c r="AL9" s="1"/>
      <c r="AM9" s="1"/>
      <c r="AN9" s="1"/>
      <c r="AO9" s="4"/>
      <c r="AP9" s="25"/>
      <c r="AQ9" s="25"/>
      <c r="AR9" s="25"/>
      <c r="AS9" s="25"/>
      <c r="AT9" s="25"/>
      <c r="AU9" s="25"/>
      <c r="AV9" s="7"/>
      <c r="AW9" s="4"/>
      <c r="AX9" s="25"/>
      <c r="AY9" s="25"/>
      <c r="AZ9" s="25"/>
      <c r="BA9" s="25"/>
      <c r="BB9" s="25"/>
      <c r="BC9" s="25"/>
      <c r="BD9" s="7"/>
      <c r="BE9" s="29"/>
      <c r="BF9" s="30"/>
      <c r="BG9" s="30"/>
      <c r="BH9" s="30"/>
      <c r="BI9" s="30"/>
      <c r="BJ9" s="30"/>
      <c r="BK9" s="30"/>
      <c r="BL9" s="31"/>
      <c r="BM9" s="1"/>
      <c r="BN9" s="1"/>
      <c r="BO9" s="6"/>
      <c r="BQ9" s="117" t="s">
        <v>29</v>
      </c>
      <c r="BR9" s="109" t="s">
        <v>12</v>
      </c>
      <c r="BS9" s="109"/>
      <c r="BT9" s="118">
        <f>CB9</f>
        <v>28400</v>
      </c>
      <c r="BU9" s="119" t="s">
        <v>5</v>
      </c>
      <c r="BV9" s="120">
        <f>IFERROR(BT9/$BS$5,0)</f>
        <v>0.97931034482758617</v>
      </c>
      <c r="BY9" s="109" t="s">
        <v>29</v>
      </c>
      <c r="BZ9" s="109"/>
      <c r="CA9" s="121">
        <f>COUNTIF(AX$18:BB$375,BY9)</f>
        <v>142</v>
      </c>
      <c r="CB9" s="121">
        <f>CA9*200</f>
        <v>28400</v>
      </c>
      <c r="CC9" s="121"/>
      <c r="CE9" s="113">
        <f>BT9</f>
        <v>28400</v>
      </c>
    </row>
    <row r="10" spans="1:90" ht="10.5" customHeight="1" x14ac:dyDescent="0.25">
      <c r="A10" s="3"/>
      <c r="B10" s="1"/>
      <c r="C10" s="5"/>
      <c r="D10" s="36" t="s">
        <v>4</v>
      </c>
      <c r="E10" s="36"/>
      <c r="F10" s="36"/>
      <c r="G10" s="36"/>
      <c r="H10" s="36"/>
      <c r="I10" s="36"/>
      <c r="J10" s="36"/>
      <c r="K10" s="36"/>
      <c r="L10" s="36"/>
      <c r="M10" s="37"/>
      <c r="N10" s="5"/>
      <c r="O10" s="43">
        <v>29000</v>
      </c>
      <c r="P10" s="41"/>
      <c r="Q10" s="41"/>
      <c r="R10" s="41"/>
      <c r="S10" s="41" t="s">
        <v>5</v>
      </c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4"/>
      <c r="AL10" s="1"/>
      <c r="AM10" s="1"/>
      <c r="AN10" s="1"/>
      <c r="AO10" s="5"/>
      <c r="AP10" s="24" t="s">
        <v>13</v>
      </c>
      <c r="AQ10" s="24"/>
      <c r="AR10" s="24"/>
      <c r="AS10" s="24"/>
      <c r="AT10" s="24"/>
      <c r="AU10" s="24"/>
      <c r="AV10" s="9"/>
      <c r="AW10" s="5"/>
      <c r="AX10" s="24" t="s">
        <v>15</v>
      </c>
      <c r="AY10" s="24"/>
      <c r="AZ10" s="24"/>
      <c r="BA10" s="24"/>
      <c r="BB10" s="24"/>
      <c r="BC10" s="24"/>
      <c r="BD10" s="9"/>
      <c r="BE10" s="26" t="s">
        <v>14</v>
      </c>
      <c r="BF10" s="27"/>
      <c r="BG10" s="27"/>
      <c r="BH10" s="27"/>
      <c r="BI10" s="27"/>
      <c r="BJ10" s="27"/>
      <c r="BK10" s="27"/>
      <c r="BL10" s="28"/>
      <c r="BM10" s="1"/>
      <c r="BN10" s="1"/>
      <c r="BO10" s="6"/>
      <c r="BQ10" s="117" t="s">
        <v>30</v>
      </c>
      <c r="BR10" s="109" t="s">
        <v>14</v>
      </c>
      <c r="BS10" s="109"/>
      <c r="BT10" s="118">
        <f>CB10</f>
        <v>600</v>
      </c>
      <c r="BU10" s="119" t="s">
        <v>5</v>
      </c>
      <c r="BV10" s="120">
        <f t="shared" ref="BV10:BV12" si="0">IFERROR(BT10/$BS$5,0)</f>
        <v>2.0689655172413793E-2</v>
      </c>
      <c r="BY10" s="109" t="s">
        <v>30</v>
      </c>
      <c r="BZ10" s="109"/>
      <c r="CA10" s="121">
        <f>COUNTIF(AX$18:BB$375,BY10)</f>
        <v>3</v>
      </c>
      <c r="CB10" s="121">
        <f>CA10*200</f>
        <v>600</v>
      </c>
      <c r="CC10" s="121"/>
      <c r="CE10" s="113">
        <f t="shared" ref="CE10:CE12" si="1">BT10</f>
        <v>600</v>
      </c>
    </row>
    <row r="11" spans="1:90" ht="10.5" customHeight="1" x14ac:dyDescent="0.25">
      <c r="A11" s="3"/>
      <c r="B11" s="1"/>
      <c r="C11" s="4"/>
      <c r="D11" s="38"/>
      <c r="E11" s="38"/>
      <c r="F11" s="38"/>
      <c r="G11" s="38"/>
      <c r="H11" s="38"/>
      <c r="I11" s="38"/>
      <c r="J11" s="38"/>
      <c r="K11" s="38"/>
      <c r="L11" s="38"/>
      <c r="M11" s="39"/>
      <c r="N11" s="4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5"/>
      <c r="AL11" s="1"/>
      <c r="AM11" s="1"/>
      <c r="AN11" s="1"/>
      <c r="AO11" s="4"/>
      <c r="AP11" s="25"/>
      <c r="AQ11" s="25"/>
      <c r="AR11" s="25"/>
      <c r="AS11" s="25"/>
      <c r="AT11" s="25"/>
      <c r="AU11" s="25"/>
      <c r="AV11" s="7"/>
      <c r="AW11" s="4"/>
      <c r="AX11" s="25"/>
      <c r="AY11" s="25"/>
      <c r="AZ11" s="25"/>
      <c r="BA11" s="25"/>
      <c r="BB11" s="25"/>
      <c r="BC11" s="25"/>
      <c r="BD11" s="7"/>
      <c r="BE11" s="29"/>
      <c r="BF11" s="30"/>
      <c r="BG11" s="30"/>
      <c r="BH11" s="30"/>
      <c r="BI11" s="30"/>
      <c r="BJ11" s="30"/>
      <c r="BK11" s="30"/>
      <c r="BL11" s="31"/>
      <c r="BM11" s="1"/>
      <c r="BN11" s="1"/>
      <c r="BO11" s="6"/>
      <c r="BQ11" s="117" t="s">
        <v>31</v>
      </c>
      <c r="BR11" s="109" t="s">
        <v>32</v>
      </c>
      <c r="BS11" s="109"/>
      <c r="BT11" s="118">
        <f t="shared" ref="BT11:BT12" si="2">CB11</f>
        <v>0</v>
      </c>
      <c r="BU11" s="119" t="s">
        <v>5</v>
      </c>
      <c r="BV11" s="120">
        <f t="shared" si="0"/>
        <v>0</v>
      </c>
      <c r="BY11" s="109" t="s">
        <v>31</v>
      </c>
      <c r="BZ11" s="109"/>
      <c r="CA11" s="121">
        <f>COUNTIF(AX$18:BB$375,BY11)</f>
        <v>0</v>
      </c>
      <c r="CB11" s="121">
        <f t="shared" ref="CB11:CB12" si="3">CA11*200</f>
        <v>0</v>
      </c>
      <c r="CC11" s="121"/>
      <c r="CE11" s="113">
        <f t="shared" si="1"/>
        <v>0</v>
      </c>
    </row>
    <row r="12" spans="1:90" ht="10.5" customHeight="1" x14ac:dyDescent="0.25">
      <c r="A12" s="3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5"/>
      <c r="AP12" s="24" t="s">
        <v>15</v>
      </c>
      <c r="AQ12" s="24"/>
      <c r="AR12" s="24"/>
      <c r="AS12" s="24"/>
      <c r="AT12" s="24"/>
      <c r="AU12" s="24"/>
      <c r="AV12" s="9"/>
      <c r="AW12" s="5"/>
      <c r="AX12" s="24" t="s">
        <v>16</v>
      </c>
      <c r="AY12" s="24"/>
      <c r="AZ12" s="24"/>
      <c r="BA12" s="24"/>
      <c r="BB12" s="24"/>
      <c r="BC12" s="24"/>
      <c r="BD12" s="9"/>
      <c r="BE12" s="26" t="s">
        <v>12</v>
      </c>
      <c r="BF12" s="27"/>
      <c r="BG12" s="27"/>
      <c r="BH12" s="27"/>
      <c r="BI12" s="27"/>
      <c r="BJ12" s="27"/>
      <c r="BK12" s="27"/>
      <c r="BL12" s="28"/>
      <c r="BM12" s="1"/>
      <c r="BN12" s="1"/>
      <c r="BO12" s="6"/>
      <c r="BQ12" s="117" t="s">
        <v>33</v>
      </c>
      <c r="BR12" s="109" t="s">
        <v>34</v>
      </c>
      <c r="BS12" s="109"/>
      <c r="BT12" s="118">
        <f t="shared" si="2"/>
        <v>0</v>
      </c>
      <c r="BU12" s="119" t="s">
        <v>5</v>
      </c>
      <c r="BV12" s="120">
        <f t="shared" si="0"/>
        <v>0</v>
      </c>
      <c r="BY12" s="109" t="s">
        <v>33</v>
      </c>
      <c r="BZ12" s="109"/>
      <c r="CA12" s="121">
        <f>COUNTIF(AX$18:BB$375,BY12)</f>
        <v>0</v>
      </c>
      <c r="CB12" s="121">
        <f t="shared" si="3"/>
        <v>0</v>
      </c>
      <c r="CC12" s="121"/>
      <c r="CE12" s="113">
        <f t="shared" si="1"/>
        <v>0</v>
      </c>
    </row>
    <row r="13" spans="1:90" ht="10.5" customHeight="1" x14ac:dyDescent="0.25">
      <c r="A13" s="3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4"/>
      <c r="AP13" s="25"/>
      <c r="AQ13" s="25"/>
      <c r="AR13" s="25"/>
      <c r="AS13" s="25"/>
      <c r="AT13" s="25"/>
      <c r="AU13" s="25"/>
      <c r="AV13" s="7"/>
      <c r="AW13" s="4"/>
      <c r="AX13" s="25"/>
      <c r="AY13" s="25"/>
      <c r="AZ13" s="25"/>
      <c r="BA13" s="25"/>
      <c r="BB13" s="25"/>
      <c r="BC13" s="25"/>
      <c r="BD13" s="7"/>
      <c r="BE13" s="29"/>
      <c r="BF13" s="30"/>
      <c r="BG13" s="30"/>
      <c r="BH13" s="30"/>
      <c r="BI13" s="30"/>
      <c r="BJ13" s="30"/>
      <c r="BK13" s="30"/>
      <c r="BL13" s="31"/>
      <c r="BM13" s="1"/>
      <c r="BN13" s="1"/>
      <c r="BO13" s="6"/>
      <c r="BQ13" s="107" t="s">
        <v>182</v>
      </c>
      <c r="BR13" s="107"/>
      <c r="BS13" s="107"/>
      <c r="BT13" s="122">
        <f>SUM(BT9:BT12)</f>
        <v>29000</v>
      </c>
      <c r="BU13" s="123" t="s">
        <v>5</v>
      </c>
      <c r="BV13" s="124"/>
      <c r="BY13" s="109" t="s">
        <v>183</v>
      </c>
      <c r="BZ13" s="109"/>
      <c r="CA13" s="121"/>
      <c r="CB13" s="121">
        <f>SUM(CB9:CB12)</f>
        <v>29000</v>
      </c>
      <c r="CC13" s="125">
        <f>BS5-CB13</f>
        <v>0</v>
      </c>
    </row>
    <row r="14" spans="1:90" ht="10.5" customHeight="1" x14ac:dyDescent="0.25">
      <c r="A14" s="3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5"/>
      <c r="AP14" s="24" t="s">
        <v>16</v>
      </c>
      <c r="AQ14" s="24"/>
      <c r="AR14" s="24"/>
      <c r="AS14" s="24"/>
      <c r="AT14" s="24"/>
      <c r="AU14" s="24"/>
      <c r="AV14" s="9"/>
      <c r="AW14" s="5"/>
      <c r="AX14" s="24" t="s">
        <v>17</v>
      </c>
      <c r="AY14" s="24"/>
      <c r="AZ14" s="24"/>
      <c r="BA14" s="24"/>
      <c r="BB14" s="24"/>
      <c r="BC14" s="24"/>
      <c r="BD14" s="9"/>
      <c r="BE14" s="26" t="s">
        <v>14</v>
      </c>
      <c r="BF14" s="27"/>
      <c r="BG14" s="27"/>
      <c r="BH14" s="27"/>
      <c r="BI14" s="27"/>
      <c r="BJ14" s="27"/>
      <c r="BK14" s="27"/>
      <c r="BL14" s="28"/>
      <c r="BM14" s="1"/>
      <c r="BN14" s="1"/>
      <c r="BO14" s="6"/>
      <c r="BY14" s="126" t="str">
        <f>IF(CC13=0,CE1,CE2)</f>
        <v>PANJANG BENAR</v>
      </c>
      <c r="BZ14" s="126"/>
      <c r="CA14" s="126"/>
      <c r="CB14" s="126"/>
      <c r="CC14" s="126"/>
    </row>
    <row r="15" spans="1:90" ht="10.5" customHeight="1" x14ac:dyDescent="0.25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4"/>
      <c r="AP15" s="25"/>
      <c r="AQ15" s="25"/>
      <c r="AR15" s="25"/>
      <c r="AS15" s="25"/>
      <c r="AT15" s="25"/>
      <c r="AU15" s="25"/>
      <c r="AV15" s="7"/>
      <c r="AW15" s="4"/>
      <c r="AX15" s="25"/>
      <c r="AY15" s="25"/>
      <c r="AZ15" s="25"/>
      <c r="BA15" s="25"/>
      <c r="BB15" s="25"/>
      <c r="BC15" s="25"/>
      <c r="BD15" s="7"/>
      <c r="BE15" s="29"/>
      <c r="BF15" s="30"/>
      <c r="BG15" s="30"/>
      <c r="BH15" s="30"/>
      <c r="BI15" s="30"/>
      <c r="BJ15" s="30"/>
      <c r="BK15" s="30"/>
      <c r="BL15" s="31"/>
      <c r="BM15" s="1"/>
      <c r="BN15" s="1"/>
      <c r="BO15" s="6"/>
    </row>
    <row r="16" spans="1:90" ht="10.5" customHeight="1" x14ac:dyDescent="0.25">
      <c r="A16" s="3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5"/>
      <c r="AP16" s="24" t="s">
        <v>17</v>
      </c>
      <c r="AQ16" s="24"/>
      <c r="AR16" s="24"/>
      <c r="AS16" s="24"/>
      <c r="AT16" s="24"/>
      <c r="AU16" s="24"/>
      <c r="AV16" s="9"/>
      <c r="AW16" s="5"/>
      <c r="AX16" s="24" t="s">
        <v>18</v>
      </c>
      <c r="AY16" s="24"/>
      <c r="AZ16" s="24"/>
      <c r="BA16" s="24"/>
      <c r="BB16" s="24"/>
      <c r="BC16" s="24"/>
      <c r="BD16" s="9"/>
      <c r="BE16" s="26" t="s">
        <v>12</v>
      </c>
      <c r="BF16" s="27"/>
      <c r="BG16" s="27"/>
      <c r="BH16" s="27"/>
      <c r="BI16" s="27"/>
      <c r="BJ16" s="27"/>
      <c r="BK16" s="27"/>
      <c r="BL16" s="28"/>
      <c r="BM16" s="1"/>
      <c r="BN16" s="1"/>
      <c r="BO16" s="6"/>
    </row>
    <row r="17" spans="1:67" ht="10.5" customHeight="1" x14ac:dyDescent="0.25">
      <c r="A17" s="3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4"/>
      <c r="AP17" s="25"/>
      <c r="AQ17" s="25"/>
      <c r="AR17" s="25"/>
      <c r="AS17" s="25"/>
      <c r="AT17" s="25"/>
      <c r="AU17" s="25"/>
      <c r="AV17" s="7"/>
      <c r="AW17" s="4"/>
      <c r="AX17" s="25"/>
      <c r="AY17" s="25"/>
      <c r="AZ17" s="25"/>
      <c r="BA17" s="25"/>
      <c r="BB17" s="25"/>
      <c r="BC17" s="25"/>
      <c r="BD17" s="7"/>
      <c r="BE17" s="29"/>
      <c r="BF17" s="30"/>
      <c r="BG17" s="30"/>
      <c r="BH17" s="30"/>
      <c r="BI17" s="30"/>
      <c r="BJ17" s="30"/>
      <c r="BK17" s="30"/>
      <c r="BL17" s="31"/>
      <c r="BM17" s="1"/>
      <c r="BN17" s="1"/>
      <c r="BO17" s="6"/>
    </row>
    <row r="18" spans="1:67" ht="10.5" customHeight="1" x14ac:dyDescent="0.25">
      <c r="A18" s="3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5"/>
      <c r="AP18" s="24" t="s">
        <v>18</v>
      </c>
      <c r="AQ18" s="24"/>
      <c r="AR18" s="24"/>
      <c r="AS18" s="24"/>
      <c r="AT18" s="24"/>
      <c r="AU18" s="24"/>
      <c r="AV18" s="9"/>
      <c r="AW18" s="5"/>
      <c r="AX18" s="24" t="s">
        <v>19</v>
      </c>
      <c r="AY18" s="24"/>
      <c r="AZ18" s="24"/>
      <c r="BA18" s="24"/>
      <c r="BB18" s="24"/>
      <c r="BC18" s="24"/>
      <c r="BD18" s="9"/>
      <c r="BE18" s="26" t="s">
        <v>14</v>
      </c>
      <c r="BF18" s="27"/>
      <c r="BG18" s="27"/>
      <c r="BH18" s="27"/>
      <c r="BI18" s="27"/>
      <c r="BJ18" s="27"/>
      <c r="BK18" s="27"/>
      <c r="BL18" s="28"/>
      <c r="BM18" s="1"/>
      <c r="BN18" s="1"/>
      <c r="BO18" s="6"/>
    </row>
    <row r="19" spans="1:67" ht="10.5" customHeight="1" x14ac:dyDescent="0.25">
      <c r="A19" s="3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4"/>
      <c r="AP19" s="25"/>
      <c r="AQ19" s="25"/>
      <c r="AR19" s="25"/>
      <c r="AS19" s="25"/>
      <c r="AT19" s="25"/>
      <c r="AU19" s="25"/>
      <c r="AV19" s="7"/>
      <c r="AW19" s="4"/>
      <c r="AX19" s="25"/>
      <c r="AY19" s="25"/>
      <c r="AZ19" s="25"/>
      <c r="BA19" s="25"/>
      <c r="BB19" s="25"/>
      <c r="BC19" s="25"/>
      <c r="BD19" s="7"/>
      <c r="BE19" s="29"/>
      <c r="BF19" s="30"/>
      <c r="BG19" s="30"/>
      <c r="BH19" s="30"/>
      <c r="BI19" s="30"/>
      <c r="BJ19" s="30"/>
      <c r="BK19" s="30"/>
      <c r="BL19" s="31"/>
      <c r="BM19" s="1"/>
      <c r="BN19" s="1"/>
      <c r="BO19" s="6"/>
    </row>
    <row r="20" spans="1:67" ht="10.5" customHeight="1" x14ac:dyDescent="0.25">
      <c r="A20" s="3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5"/>
      <c r="AP20" s="24" t="s">
        <v>19</v>
      </c>
      <c r="AQ20" s="24"/>
      <c r="AR20" s="24"/>
      <c r="AS20" s="24"/>
      <c r="AT20" s="24"/>
      <c r="AU20" s="24"/>
      <c r="AV20" s="9"/>
      <c r="AW20" s="5"/>
      <c r="AX20" s="24" t="s">
        <v>20</v>
      </c>
      <c r="AY20" s="24"/>
      <c r="AZ20" s="24"/>
      <c r="BA20" s="24"/>
      <c r="BB20" s="24"/>
      <c r="BC20" s="24"/>
      <c r="BD20" s="9"/>
      <c r="BE20" s="26" t="s">
        <v>12</v>
      </c>
      <c r="BF20" s="27"/>
      <c r="BG20" s="27"/>
      <c r="BH20" s="27"/>
      <c r="BI20" s="27"/>
      <c r="BJ20" s="27"/>
      <c r="BK20" s="27"/>
      <c r="BL20" s="28"/>
      <c r="BM20" s="1"/>
      <c r="BN20" s="1"/>
      <c r="BO20" s="6"/>
    </row>
    <row r="21" spans="1:67" ht="10.5" customHeight="1" x14ac:dyDescent="0.25">
      <c r="A21" s="3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4"/>
      <c r="AP21" s="25"/>
      <c r="AQ21" s="25"/>
      <c r="AR21" s="25"/>
      <c r="AS21" s="25"/>
      <c r="AT21" s="25"/>
      <c r="AU21" s="25"/>
      <c r="AV21" s="7"/>
      <c r="AW21" s="4"/>
      <c r="AX21" s="25"/>
      <c r="AY21" s="25"/>
      <c r="AZ21" s="25"/>
      <c r="BA21" s="25"/>
      <c r="BB21" s="25"/>
      <c r="BC21" s="25"/>
      <c r="BD21" s="7"/>
      <c r="BE21" s="29"/>
      <c r="BF21" s="30"/>
      <c r="BG21" s="30"/>
      <c r="BH21" s="30"/>
      <c r="BI21" s="30"/>
      <c r="BJ21" s="30"/>
      <c r="BK21" s="30"/>
      <c r="BL21" s="31"/>
      <c r="BM21" s="1"/>
      <c r="BN21" s="1"/>
      <c r="BO21" s="6"/>
    </row>
    <row r="22" spans="1:67" x14ac:dyDescent="0.25">
      <c r="A22" s="4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7"/>
    </row>
    <row r="24" spans="1:67" x14ac:dyDescent="0.25">
      <c r="A24" s="5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9"/>
    </row>
    <row r="25" spans="1:67" ht="18.75" x14ac:dyDescent="0.3">
      <c r="A25" s="3"/>
      <c r="B25" s="10" t="s">
        <v>0</v>
      </c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6"/>
    </row>
    <row r="26" spans="1:67" x14ac:dyDescent="0.25">
      <c r="A26" s="3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6"/>
    </row>
    <row r="27" spans="1:67" x14ac:dyDescent="0.25">
      <c r="A27" s="3"/>
      <c r="B27" s="1"/>
      <c r="C27" s="32" t="s">
        <v>21</v>
      </c>
      <c r="D27" s="32"/>
      <c r="E27" s="32" t="s">
        <v>22</v>
      </c>
      <c r="F27" s="32"/>
      <c r="G27" s="32"/>
      <c r="H27" s="32"/>
      <c r="I27" s="32"/>
      <c r="J27" s="32"/>
      <c r="K27" s="32" t="s">
        <v>23</v>
      </c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2" t="s">
        <v>24</v>
      </c>
      <c r="AF27" s="32"/>
      <c r="AG27" s="32"/>
      <c r="AH27" s="32"/>
      <c r="AI27" s="32"/>
      <c r="AJ27" s="32"/>
      <c r="AK27" s="32"/>
      <c r="AL27" s="32"/>
      <c r="AM27" s="32"/>
      <c r="AN27" s="32" t="s">
        <v>25</v>
      </c>
      <c r="AO27" s="32"/>
      <c r="AP27" s="32"/>
      <c r="AQ27" s="32"/>
      <c r="AR27" s="32"/>
      <c r="AS27" s="32" t="s">
        <v>26</v>
      </c>
      <c r="AT27" s="32"/>
      <c r="AU27" s="32"/>
      <c r="AV27" s="32"/>
      <c r="AW27" s="32"/>
      <c r="AX27" s="32" t="s">
        <v>27</v>
      </c>
      <c r="AY27" s="32"/>
      <c r="AZ27" s="32"/>
      <c r="BA27" s="32"/>
      <c r="BB27" s="32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6"/>
    </row>
    <row r="28" spans="1:67" x14ac:dyDescent="0.25">
      <c r="A28" s="3"/>
      <c r="B28" s="1"/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  <c r="AF28" s="32"/>
      <c r="AG28" s="32"/>
      <c r="AH28" s="32"/>
      <c r="AI28" s="32"/>
      <c r="AJ28" s="32"/>
      <c r="AK28" s="32"/>
      <c r="AL28" s="32"/>
      <c r="AM28" s="32"/>
      <c r="AN28" s="32"/>
      <c r="AO28" s="32"/>
      <c r="AP28" s="32"/>
      <c r="AQ28" s="32"/>
      <c r="AR28" s="32"/>
      <c r="AS28" s="32"/>
      <c r="AT28" s="32"/>
      <c r="AU28" s="32"/>
      <c r="AV28" s="32"/>
      <c r="AW28" s="32"/>
      <c r="AX28" s="32"/>
      <c r="AY28" s="32"/>
      <c r="AZ28" s="32"/>
      <c r="BA28" s="32"/>
      <c r="BB28" s="32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6"/>
    </row>
    <row r="29" spans="1:67" x14ac:dyDescent="0.25">
      <c r="A29" s="3"/>
      <c r="B29" s="1"/>
      <c r="C29" s="23">
        <v>1</v>
      </c>
      <c r="D29" s="23"/>
      <c r="E29" s="23">
        <v>2</v>
      </c>
      <c r="F29" s="23"/>
      <c r="G29" s="23"/>
      <c r="H29" s="23"/>
      <c r="I29" s="23"/>
      <c r="J29" s="23"/>
      <c r="K29" s="23">
        <v>3</v>
      </c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3"/>
      <c r="AB29" s="23"/>
      <c r="AC29" s="23"/>
      <c r="AD29" s="23"/>
      <c r="AE29" s="23">
        <v>4</v>
      </c>
      <c r="AF29" s="23"/>
      <c r="AG29" s="23"/>
      <c r="AH29" s="23"/>
      <c r="AI29" s="23"/>
      <c r="AJ29" s="23"/>
      <c r="AK29" s="23"/>
      <c r="AL29" s="23"/>
      <c r="AM29" s="23"/>
      <c r="AN29" s="22">
        <v>5</v>
      </c>
      <c r="AO29" s="22"/>
      <c r="AP29" s="22"/>
      <c r="AQ29" s="22"/>
      <c r="AR29" s="22"/>
      <c r="AS29" s="22">
        <v>6</v>
      </c>
      <c r="AT29" s="22"/>
      <c r="AU29" s="22"/>
      <c r="AV29" s="22"/>
      <c r="AW29" s="22"/>
      <c r="AX29" s="22">
        <v>7</v>
      </c>
      <c r="AY29" s="22"/>
      <c r="AZ29" s="22"/>
      <c r="BA29" s="22"/>
      <c r="BB29" s="22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6"/>
    </row>
    <row r="30" spans="1:67" x14ac:dyDescent="0.25">
      <c r="A30" s="3"/>
      <c r="B30" s="1"/>
      <c r="C30" s="16">
        <v>1</v>
      </c>
      <c r="D30" s="16"/>
      <c r="E30" s="20" t="s">
        <v>9</v>
      </c>
      <c r="F30" s="20"/>
      <c r="G30" s="20"/>
      <c r="H30" s="20"/>
      <c r="I30" s="20"/>
      <c r="J30" s="20"/>
      <c r="K30" s="16" t="s">
        <v>10</v>
      </c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21">
        <v>29</v>
      </c>
      <c r="AF30" s="21"/>
      <c r="AG30" s="21"/>
      <c r="AH30" s="21"/>
      <c r="AI30" s="21"/>
      <c r="AJ30" s="21"/>
      <c r="AK30" s="21"/>
      <c r="AL30" s="21"/>
      <c r="AM30" s="21"/>
      <c r="AN30" s="16" t="s">
        <v>11</v>
      </c>
      <c r="AO30" s="16"/>
      <c r="AP30" s="16"/>
      <c r="AQ30" s="16"/>
      <c r="AR30" s="16"/>
      <c r="AS30" s="16" t="s">
        <v>35</v>
      </c>
      <c r="AT30" s="16"/>
      <c r="AU30" s="16"/>
      <c r="AV30" s="16"/>
      <c r="AW30" s="16"/>
      <c r="AX30" s="16" t="s">
        <v>29</v>
      </c>
      <c r="AY30" s="16"/>
      <c r="AZ30" s="16"/>
      <c r="BA30" s="16"/>
      <c r="BB30" s="16"/>
      <c r="BC30" s="1"/>
      <c r="BD30" s="17" t="s">
        <v>28</v>
      </c>
      <c r="BE30" s="18"/>
      <c r="BF30" s="18"/>
      <c r="BG30" s="18"/>
      <c r="BH30" s="18"/>
      <c r="BI30" s="18"/>
      <c r="BJ30" s="18"/>
      <c r="BK30" s="18"/>
      <c r="BL30" s="18"/>
      <c r="BM30" s="18"/>
      <c r="BN30" s="19"/>
      <c r="BO30" s="6"/>
    </row>
    <row r="31" spans="1:67" x14ac:dyDescent="0.25">
      <c r="A31" s="3"/>
      <c r="B31" s="1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 t="s">
        <v>35</v>
      </c>
      <c r="AO31" s="16"/>
      <c r="AP31" s="16"/>
      <c r="AQ31" s="16"/>
      <c r="AR31" s="16"/>
      <c r="AS31" s="16" t="s">
        <v>36</v>
      </c>
      <c r="AT31" s="16"/>
      <c r="AU31" s="16"/>
      <c r="AV31" s="16"/>
      <c r="AW31" s="16"/>
      <c r="AX31" s="16" t="s">
        <v>29</v>
      </c>
      <c r="AY31" s="16"/>
      <c r="AZ31" s="16"/>
      <c r="BA31" s="16"/>
      <c r="BB31" s="16"/>
      <c r="BC31" s="1"/>
      <c r="BD31" s="17" t="s">
        <v>29</v>
      </c>
      <c r="BE31" s="18"/>
      <c r="BF31" s="19"/>
      <c r="BG31" s="17" t="s">
        <v>12</v>
      </c>
      <c r="BH31" s="18"/>
      <c r="BI31" s="18"/>
      <c r="BJ31" s="18"/>
      <c r="BK31" s="18"/>
      <c r="BL31" s="18"/>
      <c r="BM31" s="18"/>
      <c r="BN31" s="19"/>
      <c r="BO31" s="6"/>
    </row>
    <row r="32" spans="1:67" x14ac:dyDescent="0.25">
      <c r="A32" s="3"/>
      <c r="B32" s="1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 t="s">
        <v>36</v>
      </c>
      <c r="AO32" s="16"/>
      <c r="AP32" s="16"/>
      <c r="AQ32" s="16"/>
      <c r="AR32" s="16"/>
      <c r="AS32" s="16" t="s">
        <v>37</v>
      </c>
      <c r="AT32" s="16"/>
      <c r="AU32" s="16"/>
      <c r="AV32" s="16"/>
      <c r="AW32" s="16"/>
      <c r="AX32" s="16" t="s">
        <v>29</v>
      </c>
      <c r="AY32" s="16"/>
      <c r="AZ32" s="16"/>
      <c r="BA32" s="16"/>
      <c r="BB32" s="16"/>
      <c r="BC32" s="1"/>
      <c r="BD32" s="17" t="s">
        <v>30</v>
      </c>
      <c r="BE32" s="18"/>
      <c r="BF32" s="19"/>
      <c r="BG32" s="17" t="s">
        <v>14</v>
      </c>
      <c r="BH32" s="18"/>
      <c r="BI32" s="18"/>
      <c r="BJ32" s="18"/>
      <c r="BK32" s="18"/>
      <c r="BL32" s="18"/>
      <c r="BM32" s="18"/>
      <c r="BN32" s="19"/>
      <c r="BO32" s="6"/>
    </row>
    <row r="33" spans="1:67" x14ac:dyDescent="0.25">
      <c r="A33" s="3"/>
      <c r="B33" s="1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 t="s">
        <v>37</v>
      </c>
      <c r="AO33" s="16"/>
      <c r="AP33" s="16"/>
      <c r="AQ33" s="16"/>
      <c r="AR33" s="16"/>
      <c r="AS33" s="16" t="s">
        <v>38</v>
      </c>
      <c r="AT33" s="16"/>
      <c r="AU33" s="16"/>
      <c r="AV33" s="16"/>
      <c r="AW33" s="16"/>
      <c r="AX33" s="16" t="s">
        <v>29</v>
      </c>
      <c r="AY33" s="16"/>
      <c r="AZ33" s="16"/>
      <c r="BA33" s="16"/>
      <c r="BB33" s="16"/>
      <c r="BC33" s="1"/>
      <c r="BD33" s="17" t="s">
        <v>31</v>
      </c>
      <c r="BE33" s="18"/>
      <c r="BF33" s="19"/>
      <c r="BG33" s="17" t="s">
        <v>32</v>
      </c>
      <c r="BH33" s="18"/>
      <c r="BI33" s="18"/>
      <c r="BJ33" s="18"/>
      <c r="BK33" s="18"/>
      <c r="BL33" s="18"/>
      <c r="BM33" s="18"/>
      <c r="BN33" s="19"/>
      <c r="BO33" s="6"/>
    </row>
    <row r="34" spans="1:67" x14ac:dyDescent="0.25">
      <c r="A34" s="3"/>
      <c r="B34" s="1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 t="s">
        <v>38</v>
      </c>
      <c r="AO34" s="16"/>
      <c r="AP34" s="16"/>
      <c r="AQ34" s="16"/>
      <c r="AR34" s="16"/>
      <c r="AS34" s="16" t="s">
        <v>39</v>
      </c>
      <c r="AT34" s="16"/>
      <c r="AU34" s="16"/>
      <c r="AV34" s="16"/>
      <c r="AW34" s="16"/>
      <c r="AX34" s="16" t="s">
        <v>29</v>
      </c>
      <c r="AY34" s="16"/>
      <c r="AZ34" s="16"/>
      <c r="BA34" s="16"/>
      <c r="BB34" s="16"/>
      <c r="BC34" s="1"/>
      <c r="BD34" s="17" t="s">
        <v>33</v>
      </c>
      <c r="BE34" s="18"/>
      <c r="BF34" s="19"/>
      <c r="BG34" s="17" t="s">
        <v>34</v>
      </c>
      <c r="BH34" s="18"/>
      <c r="BI34" s="18"/>
      <c r="BJ34" s="18"/>
      <c r="BK34" s="18"/>
      <c r="BL34" s="18"/>
      <c r="BM34" s="18"/>
      <c r="BN34" s="19"/>
      <c r="BO34" s="6"/>
    </row>
    <row r="35" spans="1:67" x14ac:dyDescent="0.25">
      <c r="A35" s="3"/>
      <c r="B35" s="1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 t="s">
        <v>39</v>
      </c>
      <c r="AO35" s="16"/>
      <c r="AP35" s="16"/>
      <c r="AQ35" s="16"/>
      <c r="AR35" s="16"/>
      <c r="AS35" s="16" t="s">
        <v>40</v>
      </c>
      <c r="AT35" s="16"/>
      <c r="AU35" s="16"/>
      <c r="AV35" s="16"/>
      <c r="AW35" s="16"/>
      <c r="AX35" s="16" t="s">
        <v>29</v>
      </c>
      <c r="AY35" s="16"/>
      <c r="AZ35" s="16"/>
      <c r="BA35" s="16"/>
      <c r="BB35" s="16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6"/>
    </row>
    <row r="36" spans="1:67" x14ac:dyDescent="0.25">
      <c r="A36" s="3"/>
      <c r="B36" s="1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 t="s">
        <v>40</v>
      </c>
      <c r="AO36" s="16"/>
      <c r="AP36" s="16"/>
      <c r="AQ36" s="16"/>
      <c r="AR36" s="16"/>
      <c r="AS36" s="16" t="s">
        <v>41</v>
      </c>
      <c r="AT36" s="16"/>
      <c r="AU36" s="16"/>
      <c r="AV36" s="16"/>
      <c r="AW36" s="16"/>
      <c r="AX36" s="16" t="s">
        <v>29</v>
      </c>
      <c r="AY36" s="16"/>
      <c r="AZ36" s="16"/>
      <c r="BA36" s="16"/>
      <c r="BB36" s="16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6"/>
    </row>
    <row r="37" spans="1:67" x14ac:dyDescent="0.25">
      <c r="A37" s="3"/>
      <c r="B37" s="1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 t="s">
        <v>41</v>
      </c>
      <c r="AO37" s="16"/>
      <c r="AP37" s="16"/>
      <c r="AQ37" s="16"/>
      <c r="AR37" s="16"/>
      <c r="AS37" s="16" t="s">
        <v>42</v>
      </c>
      <c r="AT37" s="16"/>
      <c r="AU37" s="16"/>
      <c r="AV37" s="16"/>
      <c r="AW37" s="16"/>
      <c r="AX37" s="16" t="s">
        <v>29</v>
      </c>
      <c r="AY37" s="16"/>
      <c r="AZ37" s="16"/>
      <c r="BA37" s="16"/>
      <c r="BB37" s="16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6"/>
    </row>
    <row r="38" spans="1:67" x14ac:dyDescent="0.25">
      <c r="A38" s="3"/>
      <c r="B38" s="1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 t="s">
        <v>42</v>
      </c>
      <c r="AO38" s="16"/>
      <c r="AP38" s="16"/>
      <c r="AQ38" s="16"/>
      <c r="AR38" s="16"/>
      <c r="AS38" s="16" t="s">
        <v>43</v>
      </c>
      <c r="AT38" s="16"/>
      <c r="AU38" s="16"/>
      <c r="AV38" s="16"/>
      <c r="AW38" s="16"/>
      <c r="AX38" s="16" t="s">
        <v>29</v>
      </c>
      <c r="AY38" s="16"/>
      <c r="AZ38" s="16"/>
      <c r="BA38" s="16"/>
      <c r="BB38" s="16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6"/>
    </row>
    <row r="39" spans="1:67" x14ac:dyDescent="0.25">
      <c r="A39" s="3"/>
      <c r="B39" s="1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 t="s">
        <v>43</v>
      </c>
      <c r="AO39" s="16"/>
      <c r="AP39" s="16"/>
      <c r="AQ39" s="16"/>
      <c r="AR39" s="16"/>
      <c r="AS39" s="16" t="s">
        <v>44</v>
      </c>
      <c r="AT39" s="16"/>
      <c r="AU39" s="16"/>
      <c r="AV39" s="16"/>
      <c r="AW39" s="16"/>
      <c r="AX39" s="16" t="s">
        <v>29</v>
      </c>
      <c r="AY39" s="16"/>
      <c r="AZ39" s="16"/>
      <c r="BA39" s="16"/>
      <c r="BB39" s="16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6"/>
    </row>
    <row r="40" spans="1:67" x14ac:dyDescent="0.25">
      <c r="A40" s="3"/>
      <c r="B40" s="1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 t="s">
        <v>44</v>
      </c>
      <c r="AO40" s="16"/>
      <c r="AP40" s="16"/>
      <c r="AQ40" s="16"/>
      <c r="AR40" s="16"/>
      <c r="AS40" s="16" t="s">
        <v>45</v>
      </c>
      <c r="AT40" s="16"/>
      <c r="AU40" s="16"/>
      <c r="AV40" s="16"/>
      <c r="AW40" s="16"/>
      <c r="AX40" s="16" t="s">
        <v>29</v>
      </c>
      <c r="AY40" s="16"/>
      <c r="AZ40" s="16"/>
      <c r="BA40" s="16"/>
      <c r="BB40" s="16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6"/>
    </row>
    <row r="41" spans="1:67" x14ac:dyDescent="0.25">
      <c r="A41" s="3"/>
      <c r="B41" s="1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 t="s">
        <v>45</v>
      </c>
      <c r="AO41" s="16"/>
      <c r="AP41" s="16"/>
      <c r="AQ41" s="16"/>
      <c r="AR41" s="16"/>
      <c r="AS41" s="16" t="s">
        <v>46</v>
      </c>
      <c r="AT41" s="16"/>
      <c r="AU41" s="16"/>
      <c r="AV41" s="16"/>
      <c r="AW41" s="16"/>
      <c r="AX41" s="16" t="s">
        <v>29</v>
      </c>
      <c r="AY41" s="16"/>
      <c r="AZ41" s="16"/>
      <c r="BA41" s="16"/>
      <c r="BB41" s="16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6"/>
    </row>
    <row r="42" spans="1:67" x14ac:dyDescent="0.25">
      <c r="A42" s="3"/>
      <c r="B42" s="1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 t="s">
        <v>46</v>
      </c>
      <c r="AO42" s="16"/>
      <c r="AP42" s="16"/>
      <c r="AQ42" s="16"/>
      <c r="AR42" s="16"/>
      <c r="AS42" s="16" t="s">
        <v>47</v>
      </c>
      <c r="AT42" s="16"/>
      <c r="AU42" s="16"/>
      <c r="AV42" s="16"/>
      <c r="AW42" s="16"/>
      <c r="AX42" s="16" t="s">
        <v>29</v>
      </c>
      <c r="AY42" s="16"/>
      <c r="AZ42" s="16"/>
      <c r="BA42" s="16"/>
      <c r="BB42" s="16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6"/>
    </row>
    <row r="43" spans="1:67" x14ac:dyDescent="0.25">
      <c r="A43" s="3"/>
      <c r="B43" s="1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 t="s">
        <v>47</v>
      </c>
      <c r="AO43" s="16"/>
      <c r="AP43" s="16"/>
      <c r="AQ43" s="16"/>
      <c r="AR43" s="16"/>
      <c r="AS43" s="16" t="s">
        <v>48</v>
      </c>
      <c r="AT43" s="16"/>
      <c r="AU43" s="16"/>
      <c r="AV43" s="16"/>
      <c r="AW43" s="16"/>
      <c r="AX43" s="16" t="s">
        <v>29</v>
      </c>
      <c r="AY43" s="16"/>
      <c r="AZ43" s="16"/>
      <c r="BA43" s="16"/>
      <c r="BB43" s="16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6"/>
    </row>
    <row r="44" spans="1:67" x14ac:dyDescent="0.25">
      <c r="A44" s="3"/>
      <c r="B44" s="1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16" t="s">
        <v>48</v>
      </c>
      <c r="AO44" s="16"/>
      <c r="AP44" s="16"/>
      <c r="AQ44" s="16"/>
      <c r="AR44" s="16"/>
      <c r="AS44" s="16" t="s">
        <v>49</v>
      </c>
      <c r="AT44" s="16"/>
      <c r="AU44" s="16"/>
      <c r="AV44" s="16"/>
      <c r="AW44" s="16"/>
      <c r="AX44" s="16" t="s">
        <v>29</v>
      </c>
      <c r="AY44" s="16"/>
      <c r="AZ44" s="16"/>
      <c r="BA44" s="16"/>
      <c r="BB44" s="16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6"/>
    </row>
    <row r="45" spans="1:67" x14ac:dyDescent="0.25">
      <c r="A45" s="3"/>
      <c r="B45" s="1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 t="s">
        <v>49</v>
      </c>
      <c r="AO45" s="16"/>
      <c r="AP45" s="16"/>
      <c r="AQ45" s="16"/>
      <c r="AR45" s="16"/>
      <c r="AS45" s="16" t="s">
        <v>50</v>
      </c>
      <c r="AT45" s="16"/>
      <c r="AU45" s="16"/>
      <c r="AV45" s="16"/>
      <c r="AW45" s="16"/>
      <c r="AX45" s="16" t="s">
        <v>29</v>
      </c>
      <c r="AY45" s="16"/>
      <c r="AZ45" s="16"/>
      <c r="BA45" s="16"/>
      <c r="BB45" s="16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6"/>
    </row>
    <row r="46" spans="1:67" x14ac:dyDescent="0.25">
      <c r="A46" s="3"/>
      <c r="B46" s="1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 t="s">
        <v>50</v>
      </c>
      <c r="AO46" s="16"/>
      <c r="AP46" s="16"/>
      <c r="AQ46" s="16"/>
      <c r="AR46" s="16"/>
      <c r="AS46" s="16" t="s">
        <v>51</v>
      </c>
      <c r="AT46" s="16"/>
      <c r="AU46" s="16"/>
      <c r="AV46" s="16"/>
      <c r="AW46" s="16"/>
      <c r="AX46" s="16" t="s">
        <v>29</v>
      </c>
      <c r="AY46" s="16"/>
      <c r="AZ46" s="16"/>
      <c r="BA46" s="16"/>
      <c r="BB46" s="16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6"/>
    </row>
    <row r="47" spans="1:67" x14ac:dyDescent="0.25">
      <c r="A47" s="3"/>
      <c r="B47" s="1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 t="s">
        <v>51</v>
      </c>
      <c r="AO47" s="16"/>
      <c r="AP47" s="16"/>
      <c r="AQ47" s="16"/>
      <c r="AR47" s="16"/>
      <c r="AS47" s="16" t="s">
        <v>52</v>
      </c>
      <c r="AT47" s="16"/>
      <c r="AU47" s="16"/>
      <c r="AV47" s="16"/>
      <c r="AW47" s="16"/>
      <c r="AX47" s="16" t="s">
        <v>29</v>
      </c>
      <c r="AY47" s="16"/>
      <c r="AZ47" s="16"/>
      <c r="BA47" s="16"/>
      <c r="BB47" s="16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6"/>
    </row>
    <row r="48" spans="1:67" x14ac:dyDescent="0.25">
      <c r="A48" s="3"/>
      <c r="B48" s="1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 t="s">
        <v>52</v>
      </c>
      <c r="AO48" s="16"/>
      <c r="AP48" s="16"/>
      <c r="AQ48" s="16"/>
      <c r="AR48" s="16"/>
      <c r="AS48" s="16" t="s">
        <v>53</v>
      </c>
      <c r="AT48" s="16"/>
      <c r="AU48" s="16"/>
      <c r="AV48" s="16"/>
      <c r="AW48" s="16"/>
      <c r="AX48" s="16" t="s">
        <v>29</v>
      </c>
      <c r="AY48" s="16"/>
      <c r="AZ48" s="16"/>
      <c r="BA48" s="16"/>
      <c r="BB48" s="16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6"/>
    </row>
    <row r="49" spans="1:67" x14ac:dyDescent="0.25">
      <c r="A49" s="3"/>
      <c r="B49" s="1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 t="s">
        <v>53</v>
      </c>
      <c r="AO49" s="16"/>
      <c r="AP49" s="16"/>
      <c r="AQ49" s="16"/>
      <c r="AR49" s="16"/>
      <c r="AS49" s="16" t="s">
        <v>54</v>
      </c>
      <c r="AT49" s="16"/>
      <c r="AU49" s="16"/>
      <c r="AV49" s="16"/>
      <c r="AW49" s="16"/>
      <c r="AX49" s="16" t="s">
        <v>29</v>
      </c>
      <c r="AY49" s="16"/>
      <c r="AZ49" s="16"/>
      <c r="BA49" s="16"/>
      <c r="BB49" s="16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6"/>
    </row>
    <row r="50" spans="1:67" x14ac:dyDescent="0.25">
      <c r="A50" s="3"/>
      <c r="B50" s="1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 t="s">
        <v>54</v>
      </c>
      <c r="AO50" s="16"/>
      <c r="AP50" s="16"/>
      <c r="AQ50" s="16"/>
      <c r="AR50" s="16"/>
      <c r="AS50" s="16" t="s">
        <v>55</v>
      </c>
      <c r="AT50" s="16"/>
      <c r="AU50" s="16"/>
      <c r="AV50" s="16"/>
      <c r="AW50" s="16"/>
      <c r="AX50" s="16" t="s">
        <v>29</v>
      </c>
      <c r="AY50" s="16"/>
      <c r="AZ50" s="16"/>
      <c r="BA50" s="16"/>
      <c r="BB50" s="16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6"/>
    </row>
    <row r="51" spans="1:67" x14ac:dyDescent="0.25">
      <c r="A51" s="3"/>
      <c r="B51" s="1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 t="s">
        <v>55</v>
      </c>
      <c r="AO51" s="16"/>
      <c r="AP51" s="16"/>
      <c r="AQ51" s="16"/>
      <c r="AR51" s="16"/>
      <c r="AS51" s="16" t="s">
        <v>56</v>
      </c>
      <c r="AT51" s="16"/>
      <c r="AU51" s="16"/>
      <c r="AV51" s="16"/>
      <c r="AW51" s="16"/>
      <c r="AX51" s="16" t="s">
        <v>29</v>
      </c>
      <c r="AY51" s="16"/>
      <c r="AZ51" s="16"/>
      <c r="BA51" s="16"/>
      <c r="BB51" s="16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6"/>
    </row>
    <row r="52" spans="1:67" x14ac:dyDescent="0.25">
      <c r="A52" s="3"/>
      <c r="B52" s="1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 t="s">
        <v>56</v>
      </c>
      <c r="AO52" s="16"/>
      <c r="AP52" s="16"/>
      <c r="AQ52" s="16"/>
      <c r="AR52" s="16"/>
      <c r="AS52" s="16" t="s">
        <v>57</v>
      </c>
      <c r="AT52" s="16"/>
      <c r="AU52" s="16"/>
      <c r="AV52" s="16"/>
      <c r="AW52" s="16"/>
      <c r="AX52" s="16" t="s">
        <v>29</v>
      </c>
      <c r="AY52" s="16"/>
      <c r="AZ52" s="16"/>
      <c r="BA52" s="16"/>
      <c r="BB52" s="16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6"/>
    </row>
    <row r="53" spans="1:67" x14ac:dyDescent="0.25">
      <c r="A53" s="3"/>
      <c r="B53" s="1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 t="s">
        <v>57</v>
      </c>
      <c r="AO53" s="16"/>
      <c r="AP53" s="16"/>
      <c r="AQ53" s="16"/>
      <c r="AR53" s="16"/>
      <c r="AS53" s="16" t="s">
        <v>58</v>
      </c>
      <c r="AT53" s="16"/>
      <c r="AU53" s="16"/>
      <c r="AV53" s="16"/>
      <c r="AW53" s="16"/>
      <c r="AX53" s="16" t="s">
        <v>29</v>
      </c>
      <c r="AY53" s="16"/>
      <c r="AZ53" s="16"/>
      <c r="BA53" s="16"/>
      <c r="BB53" s="16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6"/>
    </row>
    <row r="54" spans="1:67" x14ac:dyDescent="0.25">
      <c r="A54" s="3"/>
      <c r="B54" s="1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 t="s">
        <v>58</v>
      </c>
      <c r="AO54" s="16"/>
      <c r="AP54" s="16"/>
      <c r="AQ54" s="16"/>
      <c r="AR54" s="16"/>
      <c r="AS54" s="16" t="s">
        <v>59</v>
      </c>
      <c r="AT54" s="16"/>
      <c r="AU54" s="16"/>
      <c r="AV54" s="16"/>
      <c r="AW54" s="16"/>
      <c r="AX54" s="16" t="s">
        <v>29</v>
      </c>
      <c r="AY54" s="16"/>
      <c r="AZ54" s="16"/>
      <c r="BA54" s="16"/>
      <c r="BB54" s="16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6"/>
    </row>
    <row r="55" spans="1:67" x14ac:dyDescent="0.25">
      <c r="A55" s="3"/>
      <c r="B55" s="1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 t="s">
        <v>59</v>
      </c>
      <c r="AO55" s="16"/>
      <c r="AP55" s="16"/>
      <c r="AQ55" s="16"/>
      <c r="AR55" s="16"/>
      <c r="AS55" s="16" t="s">
        <v>60</v>
      </c>
      <c r="AT55" s="16"/>
      <c r="AU55" s="16"/>
      <c r="AV55" s="16"/>
      <c r="AW55" s="16"/>
      <c r="AX55" s="16" t="s">
        <v>29</v>
      </c>
      <c r="AY55" s="16"/>
      <c r="AZ55" s="16"/>
      <c r="BA55" s="16"/>
      <c r="BB55" s="16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6"/>
    </row>
    <row r="56" spans="1:67" x14ac:dyDescent="0.25">
      <c r="A56" s="3"/>
      <c r="B56" s="1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 t="s">
        <v>60</v>
      </c>
      <c r="AO56" s="16"/>
      <c r="AP56" s="16"/>
      <c r="AQ56" s="16"/>
      <c r="AR56" s="16"/>
      <c r="AS56" s="16" t="s">
        <v>61</v>
      </c>
      <c r="AT56" s="16"/>
      <c r="AU56" s="16"/>
      <c r="AV56" s="16"/>
      <c r="AW56" s="16"/>
      <c r="AX56" s="16" t="s">
        <v>29</v>
      </c>
      <c r="AY56" s="16"/>
      <c r="AZ56" s="16"/>
      <c r="BA56" s="16"/>
      <c r="BB56" s="16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6"/>
    </row>
    <row r="57" spans="1:67" x14ac:dyDescent="0.25">
      <c r="A57" s="3"/>
      <c r="B57" s="1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 t="s">
        <v>61</v>
      </c>
      <c r="AO57" s="16"/>
      <c r="AP57" s="16"/>
      <c r="AQ57" s="16"/>
      <c r="AR57" s="16"/>
      <c r="AS57" s="16" t="s">
        <v>62</v>
      </c>
      <c r="AT57" s="16"/>
      <c r="AU57" s="16"/>
      <c r="AV57" s="16"/>
      <c r="AW57" s="16"/>
      <c r="AX57" s="16" t="s">
        <v>29</v>
      </c>
      <c r="AY57" s="16"/>
      <c r="AZ57" s="16"/>
      <c r="BA57" s="16"/>
      <c r="BB57" s="16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6"/>
    </row>
    <row r="58" spans="1:67" x14ac:dyDescent="0.25">
      <c r="A58" s="3"/>
      <c r="B58" s="1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16"/>
      <c r="AN58" s="16" t="s">
        <v>62</v>
      </c>
      <c r="AO58" s="16"/>
      <c r="AP58" s="16"/>
      <c r="AQ58" s="16"/>
      <c r="AR58" s="16"/>
      <c r="AS58" s="16" t="s">
        <v>63</v>
      </c>
      <c r="AT58" s="16"/>
      <c r="AU58" s="16"/>
      <c r="AV58" s="16"/>
      <c r="AW58" s="16"/>
      <c r="AX58" s="16" t="s">
        <v>29</v>
      </c>
      <c r="AY58" s="16"/>
      <c r="AZ58" s="16"/>
      <c r="BA58" s="16"/>
      <c r="BB58" s="16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6"/>
    </row>
    <row r="59" spans="1:67" x14ac:dyDescent="0.25">
      <c r="A59" s="3"/>
      <c r="B59" s="1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 t="s">
        <v>63</v>
      </c>
      <c r="AO59" s="16"/>
      <c r="AP59" s="16"/>
      <c r="AQ59" s="16"/>
      <c r="AR59" s="16"/>
      <c r="AS59" s="16" t="s">
        <v>64</v>
      </c>
      <c r="AT59" s="16"/>
      <c r="AU59" s="16"/>
      <c r="AV59" s="16"/>
      <c r="AW59" s="16"/>
      <c r="AX59" s="16" t="s">
        <v>29</v>
      </c>
      <c r="AY59" s="16"/>
      <c r="AZ59" s="16"/>
      <c r="BA59" s="16"/>
      <c r="BB59" s="16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6"/>
    </row>
    <row r="60" spans="1:67" x14ac:dyDescent="0.25">
      <c r="A60" s="3"/>
      <c r="B60" s="1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 t="s">
        <v>64</v>
      </c>
      <c r="AO60" s="16"/>
      <c r="AP60" s="16"/>
      <c r="AQ60" s="16"/>
      <c r="AR60" s="16"/>
      <c r="AS60" s="16" t="s">
        <v>65</v>
      </c>
      <c r="AT60" s="16"/>
      <c r="AU60" s="16"/>
      <c r="AV60" s="16"/>
      <c r="AW60" s="16"/>
      <c r="AX60" s="16" t="s">
        <v>29</v>
      </c>
      <c r="AY60" s="16"/>
      <c r="AZ60" s="16"/>
      <c r="BA60" s="16"/>
      <c r="BB60" s="16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6"/>
    </row>
    <row r="61" spans="1:67" x14ac:dyDescent="0.25">
      <c r="A61" s="3"/>
      <c r="B61" s="1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 t="s">
        <v>65</v>
      </c>
      <c r="AO61" s="16"/>
      <c r="AP61" s="16"/>
      <c r="AQ61" s="16"/>
      <c r="AR61" s="16"/>
      <c r="AS61" s="16" t="s">
        <v>66</v>
      </c>
      <c r="AT61" s="16"/>
      <c r="AU61" s="16"/>
      <c r="AV61" s="16"/>
      <c r="AW61" s="16"/>
      <c r="AX61" s="16" t="s">
        <v>29</v>
      </c>
      <c r="AY61" s="16"/>
      <c r="AZ61" s="16"/>
      <c r="BA61" s="16"/>
      <c r="BB61" s="16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6"/>
    </row>
    <row r="62" spans="1:67" x14ac:dyDescent="0.25">
      <c r="A62" s="3"/>
      <c r="B62" s="1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 t="s">
        <v>66</v>
      </c>
      <c r="AO62" s="16"/>
      <c r="AP62" s="16"/>
      <c r="AQ62" s="16"/>
      <c r="AR62" s="16"/>
      <c r="AS62" s="16" t="s">
        <v>67</v>
      </c>
      <c r="AT62" s="16"/>
      <c r="AU62" s="16"/>
      <c r="AV62" s="16"/>
      <c r="AW62" s="16"/>
      <c r="AX62" s="16" t="s">
        <v>29</v>
      </c>
      <c r="AY62" s="16"/>
      <c r="AZ62" s="16"/>
      <c r="BA62" s="16"/>
      <c r="BB62" s="16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6"/>
    </row>
    <row r="63" spans="1:67" x14ac:dyDescent="0.25">
      <c r="A63" s="3"/>
      <c r="B63" s="1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 t="s">
        <v>67</v>
      </c>
      <c r="AO63" s="16"/>
      <c r="AP63" s="16"/>
      <c r="AQ63" s="16"/>
      <c r="AR63" s="16"/>
      <c r="AS63" s="16" t="s">
        <v>68</v>
      </c>
      <c r="AT63" s="16"/>
      <c r="AU63" s="16"/>
      <c r="AV63" s="16"/>
      <c r="AW63" s="16"/>
      <c r="AX63" s="16" t="s">
        <v>29</v>
      </c>
      <c r="AY63" s="16"/>
      <c r="AZ63" s="16"/>
      <c r="BA63" s="16"/>
      <c r="BB63" s="16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6"/>
    </row>
    <row r="64" spans="1:67" x14ac:dyDescent="0.25">
      <c r="A64" s="3"/>
      <c r="B64" s="1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 t="s">
        <v>68</v>
      </c>
      <c r="AO64" s="16"/>
      <c r="AP64" s="16"/>
      <c r="AQ64" s="16"/>
      <c r="AR64" s="16"/>
      <c r="AS64" s="16" t="s">
        <v>69</v>
      </c>
      <c r="AT64" s="16"/>
      <c r="AU64" s="16"/>
      <c r="AV64" s="16"/>
      <c r="AW64" s="16"/>
      <c r="AX64" s="16" t="s">
        <v>29</v>
      </c>
      <c r="AY64" s="16"/>
      <c r="AZ64" s="16"/>
      <c r="BA64" s="16"/>
      <c r="BB64" s="16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6"/>
    </row>
    <row r="65" spans="1:67" x14ac:dyDescent="0.25">
      <c r="A65" s="3"/>
      <c r="B65" s="1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 t="s">
        <v>69</v>
      </c>
      <c r="AO65" s="16"/>
      <c r="AP65" s="16"/>
      <c r="AQ65" s="16"/>
      <c r="AR65" s="16"/>
      <c r="AS65" s="16" t="s">
        <v>70</v>
      </c>
      <c r="AT65" s="16"/>
      <c r="AU65" s="16"/>
      <c r="AV65" s="16"/>
      <c r="AW65" s="16"/>
      <c r="AX65" s="16" t="s">
        <v>29</v>
      </c>
      <c r="AY65" s="16"/>
      <c r="AZ65" s="16"/>
      <c r="BA65" s="16"/>
      <c r="BB65" s="16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6"/>
    </row>
    <row r="66" spans="1:67" x14ac:dyDescent="0.25">
      <c r="A66" s="3"/>
      <c r="B66" s="1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  <c r="AN66" s="16" t="s">
        <v>70</v>
      </c>
      <c r="AO66" s="16"/>
      <c r="AP66" s="16"/>
      <c r="AQ66" s="16"/>
      <c r="AR66" s="16"/>
      <c r="AS66" s="16" t="s">
        <v>71</v>
      </c>
      <c r="AT66" s="16"/>
      <c r="AU66" s="16"/>
      <c r="AV66" s="16"/>
      <c r="AW66" s="16"/>
      <c r="AX66" s="16" t="s">
        <v>29</v>
      </c>
      <c r="AY66" s="16"/>
      <c r="AZ66" s="16"/>
      <c r="BA66" s="16"/>
      <c r="BB66" s="16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6"/>
    </row>
    <row r="67" spans="1:67" x14ac:dyDescent="0.25">
      <c r="A67" s="3"/>
      <c r="B67" s="1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 t="s">
        <v>71</v>
      </c>
      <c r="AO67" s="16"/>
      <c r="AP67" s="16"/>
      <c r="AQ67" s="16"/>
      <c r="AR67" s="16"/>
      <c r="AS67" s="16" t="s">
        <v>72</v>
      </c>
      <c r="AT67" s="16"/>
      <c r="AU67" s="16"/>
      <c r="AV67" s="16"/>
      <c r="AW67" s="16"/>
      <c r="AX67" s="16" t="s">
        <v>29</v>
      </c>
      <c r="AY67" s="16"/>
      <c r="AZ67" s="16"/>
      <c r="BA67" s="16"/>
      <c r="BB67" s="16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6"/>
    </row>
    <row r="68" spans="1:67" x14ac:dyDescent="0.25">
      <c r="A68" s="3"/>
      <c r="B68" s="1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G68" s="16"/>
      <c r="AH68" s="16"/>
      <c r="AI68" s="16"/>
      <c r="AJ68" s="16"/>
      <c r="AK68" s="16"/>
      <c r="AL68" s="16"/>
      <c r="AM68" s="16"/>
      <c r="AN68" s="16" t="s">
        <v>72</v>
      </c>
      <c r="AO68" s="16"/>
      <c r="AP68" s="16"/>
      <c r="AQ68" s="16"/>
      <c r="AR68" s="16"/>
      <c r="AS68" s="16" t="s">
        <v>73</v>
      </c>
      <c r="AT68" s="16"/>
      <c r="AU68" s="16"/>
      <c r="AV68" s="16"/>
      <c r="AW68" s="16"/>
      <c r="AX68" s="16" t="s">
        <v>29</v>
      </c>
      <c r="AY68" s="16"/>
      <c r="AZ68" s="16"/>
      <c r="BA68" s="16"/>
      <c r="BB68" s="16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6"/>
    </row>
    <row r="69" spans="1:67" x14ac:dyDescent="0.25">
      <c r="A69" s="3"/>
      <c r="B69" s="1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 t="s">
        <v>73</v>
      </c>
      <c r="AO69" s="16"/>
      <c r="AP69" s="16"/>
      <c r="AQ69" s="16"/>
      <c r="AR69" s="16"/>
      <c r="AS69" s="16" t="s">
        <v>74</v>
      </c>
      <c r="AT69" s="16"/>
      <c r="AU69" s="16"/>
      <c r="AV69" s="16"/>
      <c r="AW69" s="16"/>
      <c r="AX69" s="16" t="s">
        <v>29</v>
      </c>
      <c r="AY69" s="16"/>
      <c r="AZ69" s="16"/>
      <c r="BA69" s="16"/>
      <c r="BB69" s="16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6"/>
    </row>
    <row r="70" spans="1:67" x14ac:dyDescent="0.25">
      <c r="A70" s="3"/>
      <c r="B70" s="1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6"/>
      <c r="AI70" s="16"/>
      <c r="AJ70" s="16"/>
      <c r="AK70" s="16"/>
      <c r="AL70" s="16"/>
      <c r="AM70" s="16"/>
      <c r="AN70" s="16" t="s">
        <v>74</v>
      </c>
      <c r="AO70" s="16"/>
      <c r="AP70" s="16"/>
      <c r="AQ70" s="16"/>
      <c r="AR70" s="16"/>
      <c r="AS70" s="16" t="s">
        <v>75</v>
      </c>
      <c r="AT70" s="16"/>
      <c r="AU70" s="16"/>
      <c r="AV70" s="16"/>
      <c r="AW70" s="16"/>
      <c r="AX70" s="16" t="s">
        <v>29</v>
      </c>
      <c r="AY70" s="16"/>
      <c r="AZ70" s="16"/>
      <c r="BA70" s="16"/>
      <c r="BB70" s="16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6"/>
    </row>
    <row r="71" spans="1:67" x14ac:dyDescent="0.25">
      <c r="A71" s="3"/>
      <c r="B71" s="1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6"/>
      <c r="AI71" s="16"/>
      <c r="AJ71" s="16"/>
      <c r="AK71" s="16"/>
      <c r="AL71" s="16"/>
      <c r="AM71" s="16"/>
      <c r="AN71" s="16" t="s">
        <v>75</v>
      </c>
      <c r="AO71" s="16"/>
      <c r="AP71" s="16"/>
      <c r="AQ71" s="16"/>
      <c r="AR71" s="16"/>
      <c r="AS71" s="16" t="s">
        <v>76</v>
      </c>
      <c r="AT71" s="16"/>
      <c r="AU71" s="16"/>
      <c r="AV71" s="16"/>
      <c r="AW71" s="16"/>
      <c r="AX71" s="16" t="s">
        <v>29</v>
      </c>
      <c r="AY71" s="16"/>
      <c r="AZ71" s="16"/>
      <c r="BA71" s="16"/>
      <c r="BB71" s="16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6"/>
    </row>
    <row r="72" spans="1:67" x14ac:dyDescent="0.25">
      <c r="A72" s="3"/>
      <c r="B72" s="1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  <c r="AI72" s="16"/>
      <c r="AJ72" s="16"/>
      <c r="AK72" s="16"/>
      <c r="AL72" s="16"/>
      <c r="AM72" s="16"/>
      <c r="AN72" s="16" t="s">
        <v>76</v>
      </c>
      <c r="AO72" s="16"/>
      <c r="AP72" s="16"/>
      <c r="AQ72" s="16"/>
      <c r="AR72" s="16"/>
      <c r="AS72" s="16" t="s">
        <v>77</v>
      </c>
      <c r="AT72" s="16"/>
      <c r="AU72" s="16"/>
      <c r="AV72" s="16"/>
      <c r="AW72" s="16"/>
      <c r="AX72" s="16" t="s">
        <v>29</v>
      </c>
      <c r="AY72" s="16"/>
      <c r="AZ72" s="16"/>
      <c r="BA72" s="16"/>
      <c r="BB72" s="16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6"/>
    </row>
    <row r="73" spans="1:67" x14ac:dyDescent="0.25">
      <c r="A73" s="3"/>
      <c r="B73" s="1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 t="s">
        <v>77</v>
      </c>
      <c r="AO73" s="16"/>
      <c r="AP73" s="16"/>
      <c r="AQ73" s="16"/>
      <c r="AR73" s="16"/>
      <c r="AS73" s="16" t="s">
        <v>78</v>
      </c>
      <c r="AT73" s="16"/>
      <c r="AU73" s="16"/>
      <c r="AV73" s="16"/>
      <c r="AW73" s="16"/>
      <c r="AX73" s="16" t="s">
        <v>29</v>
      </c>
      <c r="AY73" s="16"/>
      <c r="AZ73" s="16"/>
      <c r="BA73" s="16"/>
      <c r="BB73" s="16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6"/>
    </row>
    <row r="74" spans="1:67" x14ac:dyDescent="0.25">
      <c r="A74" s="3"/>
      <c r="B74" s="1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6"/>
      <c r="AF74" s="16"/>
      <c r="AG74" s="16"/>
      <c r="AH74" s="16"/>
      <c r="AI74" s="16"/>
      <c r="AJ74" s="16"/>
      <c r="AK74" s="16"/>
      <c r="AL74" s="16"/>
      <c r="AM74" s="16"/>
      <c r="AN74" s="16" t="s">
        <v>78</v>
      </c>
      <c r="AO74" s="16"/>
      <c r="AP74" s="16"/>
      <c r="AQ74" s="16"/>
      <c r="AR74" s="16"/>
      <c r="AS74" s="16" t="s">
        <v>79</v>
      </c>
      <c r="AT74" s="16"/>
      <c r="AU74" s="16"/>
      <c r="AV74" s="16"/>
      <c r="AW74" s="16"/>
      <c r="AX74" s="16" t="s">
        <v>29</v>
      </c>
      <c r="AY74" s="16"/>
      <c r="AZ74" s="16"/>
      <c r="BA74" s="16"/>
      <c r="BB74" s="16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6"/>
    </row>
    <row r="75" spans="1:67" x14ac:dyDescent="0.25">
      <c r="A75" s="3"/>
      <c r="B75" s="1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 t="s">
        <v>79</v>
      </c>
      <c r="AO75" s="16"/>
      <c r="AP75" s="16"/>
      <c r="AQ75" s="16"/>
      <c r="AR75" s="16"/>
      <c r="AS75" s="16" t="s">
        <v>80</v>
      </c>
      <c r="AT75" s="16"/>
      <c r="AU75" s="16"/>
      <c r="AV75" s="16"/>
      <c r="AW75" s="16"/>
      <c r="AX75" s="16" t="s">
        <v>29</v>
      </c>
      <c r="AY75" s="16"/>
      <c r="AZ75" s="16"/>
      <c r="BA75" s="16"/>
      <c r="BB75" s="16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6"/>
    </row>
    <row r="76" spans="1:67" x14ac:dyDescent="0.25">
      <c r="A76" s="3"/>
      <c r="B76" s="1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16"/>
      <c r="AC76" s="16"/>
      <c r="AD76" s="16"/>
      <c r="AE76" s="16"/>
      <c r="AF76" s="16"/>
      <c r="AG76" s="16"/>
      <c r="AH76" s="16"/>
      <c r="AI76" s="16"/>
      <c r="AJ76" s="16"/>
      <c r="AK76" s="16"/>
      <c r="AL76" s="16"/>
      <c r="AM76" s="16"/>
      <c r="AN76" s="16" t="s">
        <v>80</v>
      </c>
      <c r="AO76" s="16"/>
      <c r="AP76" s="16"/>
      <c r="AQ76" s="16"/>
      <c r="AR76" s="16"/>
      <c r="AS76" s="16" t="s">
        <v>81</v>
      </c>
      <c r="AT76" s="16"/>
      <c r="AU76" s="16"/>
      <c r="AV76" s="16"/>
      <c r="AW76" s="16"/>
      <c r="AX76" s="16" t="s">
        <v>29</v>
      </c>
      <c r="AY76" s="16"/>
      <c r="AZ76" s="16"/>
      <c r="BA76" s="16"/>
      <c r="BB76" s="16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6"/>
    </row>
    <row r="77" spans="1:67" x14ac:dyDescent="0.25">
      <c r="A77" s="3"/>
      <c r="B77" s="1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/>
      <c r="AI77" s="16"/>
      <c r="AJ77" s="16"/>
      <c r="AK77" s="16"/>
      <c r="AL77" s="16"/>
      <c r="AM77" s="16"/>
      <c r="AN77" s="16" t="s">
        <v>81</v>
      </c>
      <c r="AO77" s="16"/>
      <c r="AP77" s="16"/>
      <c r="AQ77" s="16"/>
      <c r="AR77" s="16"/>
      <c r="AS77" s="16" t="s">
        <v>82</v>
      </c>
      <c r="AT77" s="16"/>
      <c r="AU77" s="16"/>
      <c r="AV77" s="16"/>
      <c r="AW77" s="16"/>
      <c r="AX77" s="16" t="s">
        <v>29</v>
      </c>
      <c r="AY77" s="16"/>
      <c r="AZ77" s="16"/>
      <c r="BA77" s="16"/>
      <c r="BB77" s="16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6"/>
    </row>
    <row r="78" spans="1:67" x14ac:dyDescent="0.25">
      <c r="A78" s="3"/>
      <c r="B78" s="1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  <c r="AI78" s="16"/>
      <c r="AJ78" s="16"/>
      <c r="AK78" s="16"/>
      <c r="AL78" s="16"/>
      <c r="AM78" s="16"/>
      <c r="AN78" s="16" t="s">
        <v>82</v>
      </c>
      <c r="AO78" s="16"/>
      <c r="AP78" s="16"/>
      <c r="AQ78" s="16"/>
      <c r="AR78" s="16"/>
      <c r="AS78" s="16" t="s">
        <v>83</v>
      </c>
      <c r="AT78" s="16"/>
      <c r="AU78" s="16"/>
      <c r="AV78" s="16"/>
      <c r="AW78" s="16"/>
      <c r="AX78" s="16" t="s">
        <v>29</v>
      </c>
      <c r="AY78" s="16"/>
      <c r="AZ78" s="16"/>
      <c r="BA78" s="16"/>
      <c r="BB78" s="16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6"/>
    </row>
    <row r="79" spans="1:67" x14ac:dyDescent="0.25">
      <c r="A79" s="3"/>
      <c r="B79" s="1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6"/>
      <c r="AF79" s="16"/>
      <c r="AG79" s="16"/>
      <c r="AH79" s="16"/>
      <c r="AI79" s="16"/>
      <c r="AJ79" s="16"/>
      <c r="AK79" s="16"/>
      <c r="AL79" s="16"/>
      <c r="AM79" s="16"/>
      <c r="AN79" s="16" t="s">
        <v>83</v>
      </c>
      <c r="AO79" s="16"/>
      <c r="AP79" s="16"/>
      <c r="AQ79" s="16"/>
      <c r="AR79" s="16"/>
      <c r="AS79" s="16" t="s">
        <v>84</v>
      </c>
      <c r="AT79" s="16"/>
      <c r="AU79" s="16"/>
      <c r="AV79" s="16"/>
      <c r="AW79" s="16"/>
      <c r="AX79" s="16" t="s">
        <v>29</v>
      </c>
      <c r="AY79" s="16"/>
      <c r="AZ79" s="16"/>
      <c r="BA79" s="16"/>
      <c r="BB79" s="16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6"/>
    </row>
    <row r="80" spans="1:67" x14ac:dyDescent="0.25">
      <c r="A80" s="3"/>
      <c r="B80" s="1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16"/>
      <c r="AC80" s="16"/>
      <c r="AD80" s="16"/>
      <c r="AE80" s="16"/>
      <c r="AF80" s="16"/>
      <c r="AG80" s="16"/>
      <c r="AH80" s="16"/>
      <c r="AI80" s="16"/>
      <c r="AJ80" s="16"/>
      <c r="AK80" s="16"/>
      <c r="AL80" s="16"/>
      <c r="AM80" s="16"/>
      <c r="AN80" s="16" t="s">
        <v>84</v>
      </c>
      <c r="AO80" s="16"/>
      <c r="AP80" s="16"/>
      <c r="AQ80" s="16"/>
      <c r="AR80" s="16"/>
      <c r="AS80" s="16" t="s">
        <v>85</v>
      </c>
      <c r="AT80" s="16"/>
      <c r="AU80" s="16"/>
      <c r="AV80" s="16"/>
      <c r="AW80" s="16"/>
      <c r="AX80" s="16" t="s">
        <v>29</v>
      </c>
      <c r="AY80" s="16"/>
      <c r="AZ80" s="16"/>
      <c r="BA80" s="16"/>
      <c r="BB80" s="16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6"/>
    </row>
    <row r="81" spans="1:67" x14ac:dyDescent="0.25">
      <c r="A81" s="3"/>
      <c r="B81" s="1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16"/>
      <c r="AI81" s="16"/>
      <c r="AJ81" s="16"/>
      <c r="AK81" s="16"/>
      <c r="AL81" s="16"/>
      <c r="AM81" s="16"/>
      <c r="AN81" s="16" t="s">
        <v>85</v>
      </c>
      <c r="AO81" s="16"/>
      <c r="AP81" s="16"/>
      <c r="AQ81" s="16"/>
      <c r="AR81" s="16"/>
      <c r="AS81" s="16" t="s">
        <v>86</v>
      </c>
      <c r="AT81" s="16"/>
      <c r="AU81" s="16"/>
      <c r="AV81" s="16"/>
      <c r="AW81" s="16"/>
      <c r="AX81" s="16" t="s">
        <v>29</v>
      </c>
      <c r="AY81" s="16"/>
      <c r="AZ81" s="16"/>
      <c r="BA81" s="16"/>
      <c r="BB81" s="16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6"/>
    </row>
    <row r="82" spans="1:67" x14ac:dyDescent="0.25">
      <c r="A82" s="3"/>
      <c r="B82" s="1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  <c r="AB82" s="16"/>
      <c r="AC82" s="16"/>
      <c r="AD82" s="16"/>
      <c r="AE82" s="16"/>
      <c r="AF82" s="16"/>
      <c r="AG82" s="16"/>
      <c r="AH82" s="16"/>
      <c r="AI82" s="16"/>
      <c r="AJ82" s="16"/>
      <c r="AK82" s="16"/>
      <c r="AL82" s="16"/>
      <c r="AM82" s="16"/>
      <c r="AN82" s="16" t="s">
        <v>86</v>
      </c>
      <c r="AO82" s="16"/>
      <c r="AP82" s="16"/>
      <c r="AQ82" s="16"/>
      <c r="AR82" s="16"/>
      <c r="AS82" s="16" t="s">
        <v>87</v>
      </c>
      <c r="AT82" s="16"/>
      <c r="AU82" s="16"/>
      <c r="AV82" s="16"/>
      <c r="AW82" s="16"/>
      <c r="AX82" s="16" t="s">
        <v>29</v>
      </c>
      <c r="AY82" s="16"/>
      <c r="AZ82" s="16"/>
      <c r="BA82" s="16"/>
      <c r="BB82" s="16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6"/>
    </row>
    <row r="83" spans="1:67" x14ac:dyDescent="0.25">
      <c r="A83" s="3"/>
      <c r="B83" s="1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  <c r="AI83" s="16"/>
      <c r="AJ83" s="16"/>
      <c r="AK83" s="16"/>
      <c r="AL83" s="16"/>
      <c r="AM83" s="16"/>
      <c r="AN83" s="16" t="s">
        <v>87</v>
      </c>
      <c r="AO83" s="16"/>
      <c r="AP83" s="16"/>
      <c r="AQ83" s="16"/>
      <c r="AR83" s="16"/>
      <c r="AS83" s="16" t="s">
        <v>88</v>
      </c>
      <c r="AT83" s="16"/>
      <c r="AU83" s="16"/>
      <c r="AV83" s="16"/>
      <c r="AW83" s="16"/>
      <c r="AX83" s="16" t="s">
        <v>29</v>
      </c>
      <c r="AY83" s="16"/>
      <c r="AZ83" s="16"/>
      <c r="BA83" s="16"/>
      <c r="BB83" s="16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6"/>
    </row>
    <row r="84" spans="1:67" x14ac:dyDescent="0.25">
      <c r="A84" s="3"/>
      <c r="B84" s="1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6"/>
      <c r="AC84" s="16"/>
      <c r="AD84" s="16"/>
      <c r="AE84" s="16"/>
      <c r="AF84" s="16"/>
      <c r="AG84" s="16"/>
      <c r="AH84" s="16"/>
      <c r="AI84" s="16"/>
      <c r="AJ84" s="16"/>
      <c r="AK84" s="16"/>
      <c r="AL84" s="16"/>
      <c r="AM84" s="16"/>
      <c r="AN84" s="16" t="s">
        <v>88</v>
      </c>
      <c r="AO84" s="16"/>
      <c r="AP84" s="16"/>
      <c r="AQ84" s="16"/>
      <c r="AR84" s="16"/>
      <c r="AS84" s="16" t="s">
        <v>89</v>
      </c>
      <c r="AT84" s="16"/>
      <c r="AU84" s="16"/>
      <c r="AV84" s="16"/>
      <c r="AW84" s="16"/>
      <c r="AX84" s="16" t="s">
        <v>29</v>
      </c>
      <c r="AY84" s="16"/>
      <c r="AZ84" s="16"/>
      <c r="BA84" s="16"/>
      <c r="BB84" s="16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6"/>
    </row>
    <row r="85" spans="1:67" x14ac:dyDescent="0.25">
      <c r="A85" s="3"/>
      <c r="B85" s="1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  <c r="AI85" s="16"/>
      <c r="AJ85" s="16"/>
      <c r="AK85" s="16"/>
      <c r="AL85" s="16"/>
      <c r="AM85" s="16"/>
      <c r="AN85" s="16" t="s">
        <v>89</v>
      </c>
      <c r="AO85" s="16"/>
      <c r="AP85" s="16"/>
      <c r="AQ85" s="16"/>
      <c r="AR85" s="16"/>
      <c r="AS85" s="16" t="s">
        <v>90</v>
      </c>
      <c r="AT85" s="16"/>
      <c r="AU85" s="16"/>
      <c r="AV85" s="16"/>
      <c r="AW85" s="16"/>
      <c r="AX85" s="16" t="s">
        <v>29</v>
      </c>
      <c r="AY85" s="16"/>
      <c r="AZ85" s="16"/>
      <c r="BA85" s="16"/>
      <c r="BB85" s="16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6"/>
    </row>
    <row r="86" spans="1:67" x14ac:dyDescent="0.25">
      <c r="A86" s="3"/>
      <c r="B86" s="1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6"/>
      <c r="AF86" s="16"/>
      <c r="AG86" s="16"/>
      <c r="AH86" s="16"/>
      <c r="AI86" s="16"/>
      <c r="AJ86" s="16"/>
      <c r="AK86" s="16"/>
      <c r="AL86" s="16"/>
      <c r="AM86" s="16"/>
      <c r="AN86" s="16" t="s">
        <v>90</v>
      </c>
      <c r="AO86" s="16"/>
      <c r="AP86" s="16"/>
      <c r="AQ86" s="16"/>
      <c r="AR86" s="16"/>
      <c r="AS86" s="16" t="s">
        <v>91</v>
      </c>
      <c r="AT86" s="16"/>
      <c r="AU86" s="16"/>
      <c r="AV86" s="16"/>
      <c r="AW86" s="16"/>
      <c r="AX86" s="16" t="s">
        <v>29</v>
      </c>
      <c r="AY86" s="16"/>
      <c r="AZ86" s="16"/>
      <c r="BA86" s="16"/>
      <c r="BB86" s="16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6"/>
    </row>
    <row r="87" spans="1:67" x14ac:dyDescent="0.25">
      <c r="A87" s="3"/>
      <c r="B87" s="1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6"/>
      <c r="AF87" s="16"/>
      <c r="AG87" s="16"/>
      <c r="AH87" s="16"/>
      <c r="AI87" s="16"/>
      <c r="AJ87" s="16"/>
      <c r="AK87" s="16"/>
      <c r="AL87" s="16"/>
      <c r="AM87" s="16"/>
      <c r="AN87" s="16" t="s">
        <v>91</v>
      </c>
      <c r="AO87" s="16"/>
      <c r="AP87" s="16"/>
      <c r="AQ87" s="16"/>
      <c r="AR87" s="16"/>
      <c r="AS87" s="16" t="s">
        <v>92</v>
      </c>
      <c r="AT87" s="16"/>
      <c r="AU87" s="16"/>
      <c r="AV87" s="16"/>
      <c r="AW87" s="16"/>
      <c r="AX87" s="16" t="s">
        <v>29</v>
      </c>
      <c r="AY87" s="16"/>
      <c r="AZ87" s="16"/>
      <c r="BA87" s="16"/>
      <c r="BB87" s="16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6"/>
    </row>
    <row r="88" spans="1:67" x14ac:dyDescent="0.25">
      <c r="A88" s="3"/>
      <c r="B88" s="1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  <c r="AF88" s="16"/>
      <c r="AG88" s="16"/>
      <c r="AH88" s="16"/>
      <c r="AI88" s="16"/>
      <c r="AJ88" s="16"/>
      <c r="AK88" s="16"/>
      <c r="AL88" s="16"/>
      <c r="AM88" s="16"/>
      <c r="AN88" s="16" t="s">
        <v>92</v>
      </c>
      <c r="AO88" s="16"/>
      <c r="AP88" s="16"/>
      <c r="AQ88" s="16"/>
      <c r="AR88" s="16"/>
      <c r="AS88" s="16" t="s">
        <v>93</v>
      </c>
      <c r="AT88" s="16"/>
      <c r="AU88" s="16"/>
      <c r="AV88" s="16"/>
      <c r="AW88" s="16"/>
      <c r="AX88" s="16" t="s">
        <v>29</v>
      </c>
      <c r="AY88" s="16"/>
      <c r="AZ88" s="16"/>
      <c r="BA88" s="16"/>
      <c r="BB88" s="16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6"/>
    </row>
    <row r="89" spans="1:67" x14ac:dyDescent="0.25">
      <c r="A89" s="3"/>
      <c r="B89" s="1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16"/>
      <c r="AJ89" s="16"/>
      <c r="AK89" s="16"/>
      <c r="AL89" s="16"/>
      <c r="AM89" s="16"/>
      <c r="AN89" s="16" t="s">
        <v>93</v>
      </c>
      <c r="AO89" s="16"/>
      <c r="AP89" s="16"/>
      <c r="AQ89" s="16"/>
      <c r="AR89" s="16"/>
      <c r="AS89" s="16" t="s">
        <v>94</v>
      </c>
      <c r="AT89" s="16"/>
      <c r="AU89" s="16"/>
      <c r="AV89" s="16"/>
      <c r="AW89" s="16"/>
      <c r="AX89" s="16" t="s">
        <v>29</v>
      </c>
      <c r="AY89" s="16"/>
      <c r="AZ89" s="16"/>
      <c r="BA89" s="16"/>
      <c r="BB89" s="16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6"/>
    </row>
    <row r="90" spans="1:67" x14ac:dyDescent="0.25">
      <c r="A90" s="3"/>
      <c r="B90" s="1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6"/>
      <c r="AF90" s="16"/>
      <c r="AG90" s="16"/>
      <c r="AH90" s="16"/>
      <c r="AI90" s="16"/>
      <c r="AJ90" s="16"/>
      <c r="AK90" s="16"/>
      <c r="AL90" s="16"/>
      <c r="AM90" s="16"/>
      <c r="AN90" s="16" t="s">
        <v>94</v>
      </c>
      <c r="AO90" s="16"/>
      <c r="AP90" s="16"/>
      <c r="AQ90" s="16"/>
      <c r="AR90" s="16"/>
      <c r="AS90" s="16" t="s">
        <v>95</v>
      </c>
      <c r="AT90" s="16"/>
      <c r="AU90" s="16"/>
      <c r="AV90" s="16"/>
      <c r="AW90" s="16"/>
      <c r="AX90" s="16" t="s">
        <v>29</v>
      </c>
      <c r="AY90" s="16"/>
      <c r="AZ90" s="16"/>
      <c r="BA90" s="16"/>
      <c r="BB90" s="16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6"/>
    </row>
    <row r="91" spans="1:67" x14ac:dyDescent="0.25">
      <c r="A91" s="3"/>
      <c r="B91" s="1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  <c r="AI91" s="16"/>
      <c r="AJ91" s="16"/>
      <c r="AK91" s="16"/>
      <c r="AL91" s="16"/>
      <c r="AM91" s="16"/>
      <c r="AN91" s="16" t="s">
        <v>95</v>
      </c>
      <c r="AO91" s="16"/>
      <c r="AP91" s="16"/>
      <c r="AQ91" s="16"/>
      <c r="AR91" s="16"/>
      <c r="AS91" s="16" t="s">
        <v>96</v>
      </c>
      <c r="AT91" s="16"/>
      <c r="AU91" s="16"/>
      <c r="AV91" s="16"/>
      <c r="AW91" s="16"/>
      <c r="AX91" s="16" t="s">
        <v>29</v>
      </c>
      <c r="AY91" s="16"/>
      <c r="AZ91" s="16"/>
      <c r="BA91" s="16"/>
      <c r="BB91" s="16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6"/>
    </row>
    <row r="92" spans="1:67" x14ac:dyDescent="0.25">
      <c r="A92" s="3"/>
      <c r="B92" s="1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 t="s">
        <v>96</v>
      </c>
      <c r="AO92" s="16"/>
      <c r="AP92" s="16"/>
      <c r="AQ92" s="16"/>
      <c r="AR92" s="16"/>
      <c r="AS92" s="16" t="s">
        <v>97</v>
      </c>
      <c r="AT92" s="16"/>
      <c r="AU92" s="16"/>
      <c r="AV92" s="16"/>
      <c r="AW92" s="16"/>
      <c r="AX92" s="16" t="s">
        <v>29</v>
      </c>
      <c r="AY92" s="16"/>
      <c r="AZ92" s="16"/>
      <c r="BA92" s="16"/>
      <c r="BB92" s="16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6"/>
    </row>
    <row r="93" spans="1:67" x14ac:dyDescent="0.25">
      <c r="A93" s="3"/>
      <c r="B93" s="1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6"/>
      <c r="AF93" s="16"/>
      <c r="AG93" s="16"/>
      <c r="AH93" s="16"/>
      <c r="AI93" s="16"/>
      <c r="AJ93" s="16"/>
      <c r="AK93" s="16"/>
      <c r="AL93" s="16"/>
      <c r="AM93" s="16"/>
      <c r="AN93" s="16" t="s">
        <v>97</v>
      </c>
      <c r="AO93" s="16"/>
      <c r="AP93" s="16"/>
      <c r="AQ93" s="16"/>
      <c r="AR93" s="16"/>
      <c r="AS93" s="16" t="s">
        <v>98</v>
      </c>
      <c r="AT93" s="16"/>
      <c r="AU93" s="16"/>
      <c r="AV93" s="16"/>
      <c r="AW93" s="16"/>
      <c r="AX93" s="16" t="s">
        <v>29</v>
      </c>
      <c r="AY93" s="16"/>
      <c r="AZ93" s="16"/>
      <c r="BA93" s="16"/>
      <c r="BB93" s="16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6"/>
    </row>
    <row r="94" spans="1:67" x14ac:dyDescent="0.25">
      <c r="A94" s="3"/>
      <c r="B94" s="1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  <c r="AB94" s="16"/>
      <c r="AC94" s="16"/>
      <c r="AD94" s="16"/>
      <c r="AE94" s="16"/>
      <c r="AF94" s="16"/>
      <c r="AG94" s="16"/>
      <c r="AH94" s="16"/>
      <c r="AI94" s="16"/>
      <c r="AJ94" s="16"/>
      <c r="AK94" s="16"/>
      <c r="AL94" s="16"/>
      <c r="AM94" s="16"/>
      <c r="AN94" s="16" t="s">
        <v>98</v>
      </c>
      <c r="AO94" s="16"/>
      <c r="AP94" s="16"/>
      <c r="AQ94" s="16"/>
      <c r="AR94" s="16"/>
      <c r="AS94" s="16" t="s">
        <v>99</v>
      </c>
      <c r="AT94" s="16"/>
      <c r="AU94" s="16"/>
      <c r="AV94" s="16"/>
      <c r="AW94" s="16"/>
      <c r="AX94" s="16" t="s">
        <v>29</v>
      </c>
      <c r="AY94" s="16"/>
      <c r="AZ94" s="16"/>
      <c r="BA94" s="16"/>
      <c r="BB94" s="16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6"/>
    </row>
    <row r="95" spans="1:67" x14ac:dyDescent="0.25">
      <c r="A95" s="3"/>
      <c r="B95" s="1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  <c r="AB95" s="16"/>
      <c r="AC95" s="16"/>
      <c r="AD95" s="16"/>
      <c r="AE95" s="16"/>
      <c r="AF95" s="16"/>
      <c r="AG95" s="16"/>
      <c r="AH95" s="16"/>
      <c r="AI95" s="16"/>
      <c r="AJ95" s="16"/>
      <c r="AK95" s="16"/>
      <c r="AL95" s="16"/>
      <c r="AM95" s="16"/>
      <c r="AN95" s="16" t="s">
        <v>99</v>
      </c>
      <c r="AO95" s="16"/>
      <c r="AP95" s="16"/>
      <c r="AQ95" s="16"/>
      <c r="AR95" s="16"/>
      <c r="AS95" s="16" t="s">
        <v>100</v>
      </c>
      <c r="AT95" s="16"/>
      <c r="AU95" s="16"/>
      <c r="AV95" s="16"/>
      <c r="AW95" s="16"/>
      <c r="AX95" s="16" t="s">
        <v>29</v>
      </c>
      <c r="AY95" s="16"/>
      <c r="AZ95" s="16"/>
      <c r="BA95" s="16"/>
      <c r="BB95" s="16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6"/>
    </row>
    <row r="96" spans="1:67" x14ac:dyDescent="0.25">
      <c r="A96" s="3"/>
      <c r="B96" s="1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  <c r="AI96" s="16"/>
      <c r="AJ96" s="16"/>
      <c r="AK96" s="16"/>
      <c r="AL96" s="16"/>
      <c r="AM96" s="16"/>
      <c r="AN96" s="16" t="s">
        <v>100</v>
      </c>
      <c r="AO96" s="16"/>
      <c r="AP96" s="16"/>
      <c r="AQ96" s="16"/>
      <c r="AR96" s="16"/>
      <c r="AS96" s="16" t="s">
        <v>101</v>
      </c>
      <c r="AT96" s="16"/>
      <c r="AU96" s="16"/>
      <c r="AV96" s="16"/>
      <c r="AW96" s="16"/>
      <c r="AX96" s="16" t="s">
        <v>29</v>
      </c>
      <c r="AY96" s="16"/>
      <c r="AZ96" s="16"/>
      <c r="BA96" s="16"/>
      <c r="BB96" s="16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6"/>
    </row>
    <row r="97" spans="1:67" x14ac:dyDescent="0.25">
      <c r="A97" s="3"/>
      <c r="B97" s="1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  <c r="AA97" s="16"/>
      <c r="AB97" s="16"/>
      <c r="AC97" s="16"/>
      <c r="AD97" s="16"/>
      <c r="AE97" s="16"/>
      <c r="AF97" s="16"/>
      <c r="AG97" s="16"/>
      <c r="AH97" s="16"/>
      <c r="AI97" s="16"/>
      <c r="AJ97" s="16"/>
      <c r="AK97" s="16"/>
      <c r="AL97" s="16"/>
      <c r="AM97" s="16"/>
      <c r="AN97" s="16" t="s">
        <v>101</v>
      </c>
      <c r="AO97" s="16"/>
      <c r="AP97" s="16"/>
      <c r="AQ97" s="16"/>
      <c r="AR97" s="16"/>
      <c r="AS97" s="16" t="s">
        <v>102</v>
      </c>
      <c r="AT97" s="16"/>
      <c r="AU97" s="16"/>
      <c r="AV97" s="16"/>
      <c r="AW97" s="16"/>
      <c r="AX97" s="16" t="s">
        <v>29</v>
      </c>
      <c r="AY97" s="16"/>
      <c r="AZ97" s="16"/>
      <c r="BA97" s="16"/>
      <c r="BB97" s="16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6"/>
    </row>
    <row r="98" spans="1:67" x14ac:dyDescent="0.25">
      <c r="A98" s="3"/>
      <c r="B98" s="1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6"/>
      <c r="AF98" s="16"/>
      <c r="AG98" s="16"/>
      <c r="AH98" s="16"/>
      <c r="AI98" s="16"/>
      <c r="AJ98" s="16"/>
      <c r="AK98" s="16"/>
      <c r="AL98" s="16"/>
      <c r="AM98" s="16"/>
      <c r="AN98" s="16" t="s">
        <v>102</v>
      </c>
      <c r="AO98" s="16"/>
      <c r="AP98" s="16"/>
      <c r="AQ98" s="16"/>
      <c r="AR98" s="16"/>
      <c r="AS98" s="16" t="s">
        <v>103</v>
      </c>
      <c r="AT98" s="16"/>
      <c r="AU98" s="16"/>
      <c r="AV98" s="16"/>
      <c r="AW98" s="16"/>
      <c r="AX98" s="16" t="s">
        <v>29</v>
      </c>
      <c r="AY98" s="16"/>
      <c r="AZ98" s="16"/>
      <c r="BA98" s="16"/>
      <c r="BB98" s="16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6"/>
    </row>
    <row r="99" spans="1:67" x14ac:dyDescent="0.25">
      <c r="A99" s="3"/>
      <c r="B99" s="1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  <c r="AA99" s="16"/>
      <c r="AB99" s="16"/>
      <c r="AC99" s="16"/>
      <c r="AD99" s="16"/>
      <c r="AE99" s="16"/>
      <c r="AF99" s="16"/>
      <c r="AG99" s="16"/>
      <c r="AH99" s="16"/>
      <c r="AI99" s="16"/>
      <c r="AJ99" s="16"/>
      <c r="AK99" s="16"/>
      <c r="AL99" s="16"/>
      <c r="AM99" s="16"/>
      <c r="AN99" s="16" t="s">
        <v>103</v>
      </c>
      <c r="AO99" s="16"/>
      <c r="AP99" s="16"/>
      <c r="AQ99" s="16"/>
      <c r="AR99" s="16"/>
      <c r="AS99" s="16" t="s">
        <v>104</v>
      </c>
      <c r="AT99" s="16"/>
      <c r="AU99" s="16"/>
      <c r="AV99" s="16"/>
      <c r="AW99" s="16"/>
      <c r="AX99" s="16" t="s">
        <v>29</v>
      </c>
      <c r="AY99" s="16"/>
      <c r="AZ99" s="16"/>
      <c r="BA99" s="16"/>
      <c r="BB99" s="16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6"/>
    </row>
    <row r="100" spans="1:67" x14ac:dyDescent="0.25">
      <c r="A100" s="3"/>
      <c r="B100" s="1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  <c r="AH100" s="16"/>
      <c r="AI100" s="16"/>
      <c r="AJ100" s="16"/>
      <c r="AK100" s="16"/>
      <c r="AL100" s="16"/>
      <c r="AM100" s="16"/>
      <c r="AN100" s="16" t="s">
        <v>104</v>
      </c>
      <c r="AO100" s="16"/>
      <c r="AP100" s="16"/>
      <c r="AQ100" s="16"/>
      <c r="AR100" s="16"/>
      <c r="AS100" s="16" t="s">
        <v>105</v>
      </c>
      <c r="AT100" s="16"/>
      <c r="AU100" s="16"/>
      <c r="AV100" s="16"/>
      <c r="AW100" s="16"/>
      <c r="AX100" s="16" t="s">
        <v>29</v>
      </c>
      <c r="AY100" s="16"/>
      <c r="AZ100" s="16"/>
      <c r="BA100" s="16"/>
      <c r="BB100" s="16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6"/>
    </row>
    <row r="101" spans="1:67" x14ac:dyDescent="0.25">
      <c r="A101" s="3"/>
      <c r="B101" s="1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6"/>
      <c r="AF101" s="16"/>
      <c r="AG101" s="16"/>
      <c r="AH101" s="16"/>
      <c r="AI101" s="16"/>
      <c r="AJ101" s="16"/>
      <c r="AK101" s="16"/>
      <c r="AL101" s="16"/>
      <c r="AM101" s="16"/>
      <c r="AN101" s="16" t="s">
        <v>105</v>
      </c>
      <c r="AO101" s="16"/>
      <c r="AP101" s="16"/>
      <c r="AQ101" s="16"/>
      <c r="AR101" s="16"/>
      <c r="AS101" s="16" t="s">
        <v>13</v>
      </c>
      <c r="AT101" s="16"/>
      <c r="AU101" s="16"/>
      <c r="AV101" s="16"/>
      <c r="AW101" s="16"/>
      <c r="AX101" s="16" t="s">
        <v>29</v>
      </c>
      <c r="AY101" s="16"/>
      <c r="AZ101" s="16"/>
      <c r="BA101" s="16"/>
      <c r="BB101" s="16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6"/>
    </row>
    <row r="102" spans="1:67" x14ac:dyDescent="0.25">
      <c r="A102" s="3"/>
      <c r="B102" s="1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  <c r="Z102" s="16"/>
      <c r="AA102" s="16"/>
      <c r="AB102" s="16"/>
      <c r="AC102" s="16"/>
      <c r="AD102" s="16"/>
      <c r="AE102" s="16"/>
      <c r="AF102" s="16"/>
      <c r="AG102" s="16"/>
      <c r="AH102" s="16"/>
      <c r="AI102" s="16"/>
      <c r="AJ102" s="16"/>
      <c r="AK102" s="16"/>
      <c r="AL102" s="16"/>
      <c r="AM102" s="16"/>
      <c r="AN102" s="16" t="s">
        <v>13</v>
      </c>
      <c r="AO102" s="16"/>
      <c r="AP102" s="16"/>
      <c r="AQ102" s="16"/>
      <c r="AR102" s="16"/>
      <c r="AS102" s="16" t="s">
        <v>15</v>
      </c>
      <c r="AT102" s="16"/>
      <c r="AU102" s="16"/>
      <c r="AV102" s="16"/>
      <c r="AW102" s="16"/>
      <c r="AX102" s="16" t="s">
        <v>30</v>
      </c>
      <c r="AY102" s="16"/>
      <c r="AZ102" s="16"/>
      <c r="BA102" s="16"/>
      <c r="BB102" s="16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6"/>
    </row>
    <row r="103" spans="1:67" x14ac:dyDescent="0.25">
      <c r="A103" s="3"/>
      <c r="B103" s="1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  <c r="Z103" s="16"/>
      <c r="AA103" s="16"/>
      <c r="AB103" s="16"/>
      <c r="AC103" s="16"/>
      <c r="AD103" s="16"/>
      <c r="AE103" s="16"/>
      <c r="AF103" s="16"/>
      <c r="AG103" s="16"/>
      <c r="AH103" s="16"/>
      <c r="AI103" s="16"/>
      <c r="AJ103" s="16"/>
      <c r="AK103" s="16"/>
      <c r="AL103" s="16"/>
      <c r="AM103" s="16"/>
      <c r="AN103" s="16" t="s">
        <v>15</v>
      </c>
      <c r="AO103" s="16"/>
      <c r="AP103" s="16"/>
      <c r="AQ103" s="16"/>
      <c r="AR103" s="16"/>
      <c r="AS103" s="16" t="s">
        <v>106</v>
      </c>
      <c r="AT103" s="16"/>
      <c r="AU103" s="16"/>
      <c r="AV103" s="16"/>
      <c r="AW103" s="16"/>
      <c r="AX103" s="16" t="s">
        <v>29</v>
      </c>
      <c r="AY103" s="16"/>
      <c r="AZ103" s="16"/>
      <c r="BA103" s="16"/>
      <c r="BB103" s="16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6"/>
    </row>
    <row r="104" spans="1:67" x14ac:dyDescent="0.25">
      <c r="A104" s="3"/>
      <c r="B104" s="1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  <c r="AB104" s="16"/>
      <c r="AC104" s="16"/>
      <c r="AD104" s="16"/>
      <c r="AE104" s="16"/>
      <c r="AF104" s="16"/>
      <c r="AG104" s="16"/>
      <c r="AH104" s="16"/>
      <c r="AI104" s="16"/>
      <c r="AJ104" s="16"/>
      <c r="AK104" s="16"/>
      <c r="AL104" s="16"/>
      <c r="AM104" s="16"/>
      <c r="AN104" s="16" t="s">
        <v>106</v>
      </c>
      <c r="AO104" s="16"/>
      <c r="AP104" s="16"/>
      <c r="AQ104" s="16"/>
      <c r="AR104" s="16"/>
      <c r="AS104" s="16" t="s">
        <v>107</v>
      </c>
      <c r="AT104" s="16"/>
      <c r="AU104" s="16"/>
      <c r="AV104" s="16"/>
      <c r="AW104" s="16"/>
      <c r="AX104" s="16" t="s">
        <v>29</v>
      </c>
      <c r="AY104" s="16"/>
      <c r="AZ104" s="16"/>
      <c r="BA104" s="16"/>
      <c r="BB104" s="16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6"/>
    </row>
    <row r="105" spans="1:67" x14ac:dyDescent="0.25">
      <c r="A105" s="3"/>
      <c r="B105" s="1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  <c r="AA105" s="16"/>
      <c r="AB105" s="16"/>
      <c r="AC105" s="16"/>
      <c r="AD105" s="16"/>
      <c r="AE105" s="16"/>
      <c r="AF105" s="16"/>
      <c r="AG105" s="16"/>
      <c r="AH105" s="16"/>
      <c r="AI105" s="16"/>
      <c r="AJ105" s="16"/>
      <c r="AK105" s="16"/>
      <c r="AL105" s="16"/>
      <c r="AM105" s="16"/>
      <c r="AN105" s="16" t="s">
        <v>107</v>
      </c>
      <c r="AO105" s="16"/>
      <c r="AP105" s="16"/>
      <c r="AQ105" s="16"/>
      <c r="AR105" s="16"/>
      <c r="AS105" s="16" t="s">
        <v>108</v>
      </c>
      <c r="AT105" s="16"/>
      <c r="AU105" s="16"/>
      <c r="AV105" s="16"/>
      <c r="AW105" s="16"/>
      <c r="AX105" s="16" t="s">
        <v>29</v>
      </c>
      <c r="AY105" s="16"/>
      <c r="AZ105" s="16"/>
      <c r="BA105" s="16"/>
      <c r="BB105" s="16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6"/>
    </row>
    <row r="106" spans="1:67" x14ac:dyDescent="0.25">
      <c r="A106" s="3"/>
      <c r="B106" s="1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  <c r="AE106" s="16"/>
      <c r="AF106" s="16"/>
      <c r="AG106" s="16"/>
      <c r="AH106" s="16"/>
      <c r="AI106" s="16"/>
      <c r="AJ106" s="16"/>
      <c r="AK106" s="16"/>
      <c r="AL106" s="16"/>
      <c r="AM106" s="16"/>
      <c r="AN106" s="16" t="s">
        <v>108</v>
      </c>
      <c r="AO106" s="16"/>
      <c r="AP106" s="16"/>
      <c r="AQ106" s="16"/>
      <c r="AR106" s="16"/>
      <c r="AS106" s="16" t="s">
        <v>109</v>
      </c>
      <c r="AT106" s="16"/>
      <c r="AU106" s="16"/>
      <c r="AV106" s="16"/>
      <c r="AW106" s="16"/>
      <c r="AX106" s="16" t="s">
        <v>29</v>
      </c>
      <c r="AY106" s="16"/>
      <c r="AZ106" s="16"/>
      <c r="BA106" s="16"/>
      <c r="BB106" s="16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6"/>
    </row>
    <row r="107" spans="1:67" x14ac:dyDescent="0.25">
      <c r="A107" s="3"/>
      <c r="B107" s="1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Z107" s="16"/>
      <c r="AA107" s="16"/>
      <c r="AB107" s="16"/>
      <c r="AC107" s="16"/>
      <c r="AD107" s="16"/>
      <c r="AE107" s="16"/>
      <c r="AF107" s="16"/>
      <c r="AG107" s="16"/>
      <c r="AH107" s="16"/>
      <c r="AI107" s="16"/>
      <c r="AJ107" s="16"/>
      <c r="AK107" s="16"/>
      <c r="AL107" s="16"/>
      <c r="AM107" s="16"/>
      <c r="AN107" s="16" t="s">
        <v>109</v>
      </c>
      <c r="AO107" s="16"/>
      <c r="AP107" s="16"/>
      <c r="AQ107" s="16"/>
      <c r="AR107" s="16"/>
      <c r="AS107" s="16" t="s">
        <v>110</v>
      </c>
      <c r="AT107" s="16"/>
      <c r="AU107" s="16"/>
      <c r="AV107" s="16"/>
      <c r="AW107" s="16"/>
      <c r="AX107" s="16" t="s">
        <v>29</v>
      </c>
      <c r="AY107" s="16"/>
      <c r="AZ107" s="16"/>
      <c r="BA107" s="16"/>
      <c r="BB107" s="16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6"/>
    </row>
    <row r="108" spans="1:67" x14ac:dyDescent="0.25">
      <c r="A108" s="3"/>
      <c r="B108" s="1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  <c r="AA108" s="16"/>
      <c r="AB108" s="16"/>
      <c r="AC108" s="16"/>
      <c r="AD108" s="16"/>
      <c r="AE108" s="16"/>
      <c r="AF108" s="16"/>
      <c r="AG108" s="16"/>
      <c r="AH108" s="16"/>
      <c r="AI108" s="16"/>
      <c r="AJ108" s="16"/>
      <c r="AK108" s="16"/>
      <c r="AL108" s="16"/>
      <c r="AM108" s="16"/>
      <c r="AN108" s="16" t="s">
        <v>110</v>
      </c>
      <c r="AO108" s="16"/>
      <c r="AP108" s="16"/>
      <c r="AQ108" s="16"/>
      <c r="AR108" s="16"/>
      <c r="AS108" s="16" t="s">
        <v>111</v>
      </c>
      <c r="AT108" s="16"/>
      <c r="AU108" s="16"/>
      <c r="AV108" s="16"/>
      <c r="AW108" s="16"/>
      <c r="AX108" s="16" t="s">
        <v>29</v>
      </c>
      <c r="AY108" s="16"/>
      <c r="AZ108" s="16"/>
      <c r="BA108" s="16"/>
      <c r="BB108" s="16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6"/>
    </row>
    <row r="109" spans="1:67" x14ac:dyDescent="0.25">
      <c r="A109" s="3"/>
      <c r="B109" s="1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  <c r="Z109" s="16"/>
      <c r="AA109" s="16"/>
      <c r="AB109" s="16"/>
      <c r="AC109" s="16"/>
      <c r="AD109" s="16"/>
      <c r="AE109" s="16"/>
      <c r="AF109" s="16"/>
      <c r="AG109" s="16"/>
      <c r="AH109" s="16"/>
      <c r="AI109" s="16"/>
      <c r="AJ109" s="16"/>
      <c r="AK109" s="16"/>
      <c r="AL109" s="16"/>
      <c r="AM109" s="16"/>
      <c r="AN109" s="16" t="s">
        <v>111</v>
      </c>
      <c r="AO109" s="16"/>
      <c r="AP109" s="16"/>
      <c r="AQ109" s="16"/>
      <c r="AR109" s="16"/>
      <c r="AS109" s="16" t="s">
        <v>112</v>
      </c>
      <c r="AT109" s="16"/>
      <c r="AU109" s="16"/>
      <c r="AV109" s="16"/>
      <c r="AW109" s="16"/>
      <c r="AX109" s="16" t="s">
        <v>29</v>
      </c>
      <c r="AY109" s="16"/>
      <c r="AZ109" s="16"/>
      <c r="BA109" s="16"/>
      <c r="BB109" s="16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6"/>
    </row>
    <row r="110" spans="1:67" x14ac:dyDescent="0.25">
      <c r="A110" s="3"/>
      <c r="B110" s="1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  <c r="AB110" s="16"/>
      <c r="AC110" s="16"/>
      <c r="AD110" s="16"/>
      <c r="AE110" s="16"/>
      <c r="AF110" s="16"/>
      <c r="AG110" s="16"/>
      <c r="AH110" s="16"/>
      <c r="AI110" s="16"/>
      <c r="AJ110" s="16"/>
      <c r="AK110" s="16"/>
      <c r="AL110" s="16"/>
      <c r="AM110" s="16"/>
      <c r="AN110" s="16" t="s">
        <v>112</v>
      </c>
      <c r="AO110" s="16"/>
      <c r="AP110" s="16"/>
      <c r="AQ110" s="16"/>
      <c r="AR110" s="16"/>
      <c r="AS110" s="16" t="s">
        <v>113</v>
      </c>
      <c r="AT110" s="16"/>
      <c r="AU110" s="16"/>
      <c r="AV110" s="16"/>
      <c r="AW110" s="16"/>
      <c r="AX110" s="16" t="s">
        <v>29</v>
      </c>
      <c r="AY110" s="16"/>
      <c r="AZ110" s="16"/>
      <c r="BA110" s="16"/>
      <c r="BB110" s="16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6"/>
    </row>
    <row r="111" spans="1:67" x14ac:dyDescent="0.25">
      <c r="A111" s="3"/>
      <c r="B111" s="1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  <c r="AE111" s="16"/>
      <c r="AF111" s="16"/>
      <c r="AG111" s="16"/>
      <c r="AH111" s="16"/>
      <c r="AI111" s="16"/>
      <c r="AJ111" s="16"/>
      <c r="AK111" s="16"/>
      <c r="AL111" s="16"/>
      <c r="AM111" s="16"/>
      <c r="AN111" s="16" t="s">
        <v>113</v>
      </c>
      <c r="AO111" s="16"/>
      <c r="AP111" s="16"/>
      <c r="AQ111" s="16"/>
      <c r="AR111" s="16"/>
      <c r="AS111" s="16" t="s">
        <v>114</v>
      </c>
      <c r="AT111" s="16"/>
      <c r="AU111" s="16"/>
      <c r="AV111" s="16"/>
      <c r="AW111" s="16"/>
      <c r="AX111" s="16" t="s">
        <v>29</v>
      </c>
      <c r="AY111" s="16"/>
      <c r="AZ111" s="16"/>
      <c r="BA111" s="16"/>
      <c r="BB111" s="16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6"/>
    </row>
    <row r="112" spans="1:67" x14ac:dyDescent="0.25">
      <c r="A112" s="3"/>
      <c r="B112" s="1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  <c r="AA112" s="16"/>
      <c r="AB112" s="16"/>
      <c r="AC112" s="16"/>
      <c r="AD112" s="16"/>
      <c r="AE112" s="16"/>
      <c r="AF112" s="16"/>
      <c r="AG112" s="16"/>
      <c r="AH112" s="16"/>
      <c r="AI112" s="16"/>
      <c r="AJ112" s="16"/>
      <c r="AK112" s="16"/>
      <c r="AL112" s="16"/>
      <c r="AM112" s="16"/>
      <c r="AN112" s="16" t="s">
        <v>114</v>
      </c>
      <c r="AO112" s="16"/>
      <c r="AP112" s="16"/>
      <c r="AQ112" s="16"/>
      <c r="AR112" s="16"/>
      <c r="AS112" s="16" t="s">
        <v>115</v>
      </c>
      <c r="AT112" s="16"/>
      <c r="AU112" s="16"/>
      <c r="AV112" s="16"/>
      <c r="AW112" s="16"/>
      <c r="AX112" s="16" t="s">
        <v>29</v>
      </c>
      <c r="AY112" s="16"/>
      <c r="AZ112" s="16"/>
      <c r="BA112" s="16"/>
      <c r="BB112" s="16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6"/>
    </row>
    <row r="113" spans="1:67" x14ac:dyDescent="0.25">
      <c r="A113" s="3"/>
      <c r="B113" s="1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  <c r="AE113" s="16"/>
      <c r="AF113" s="16"/>
      <c r="AG113" s="16"/>
      <c r="AH113" s="16"/>
      <c r="AI113" s="16"/>
      <c r="AJ113" s="16"/>
      <c r="AK113" s="16"/>
      <c r="AL113" s="16"/>
      <c r="AM113" s="16"/>
      <c r="AN113" s="16" t="s">
        <v>115</v>
      </c>
      <c r="AO113" s="16"/>
      <c r="AP113" s="16"/>
      <c r="AQ113" s="16"/>
      <c r="AR113" s="16"/>
      <c r="AS113" s="16" t="s">
        <v>116</v>
      </c>
      <c r="AT113" s="16"/>
      <c r="AU113" s="16"/>
      <c r="AV113" s="16"/>
      <c r="AW113" s="16"/>
      <c r="AX113" s="16" t="s">
        <v>29</v>
      </c>
      <c r="AY113" s="16"/>
      <c r="AZ113" s="16"/>
      <c r="BA113" s="16"/>
      <c r="BB113" s="16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6"/>
    </row>
    <row r="114" spans="1:67" x14ac:dyDescent="0.25">
      <c r="A114" s="3"/>
      <c r="B114" s="1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  <c r="Z114" s="16"/>
      <c r="AA114" s="16"/>
      <c r="AB114" s="16"/>
      <c r="AC114" s="16"/>
      <c r="AD114" s="16"/>
      <c r="AE114" s="16"/>
      <c r="AF114" s="16"/>
      <c r="AG114" s="16"/>
      <c r="AH114" s="16"/>
      <c r="AI114" s="16"/>
      <c r="AJ114" s="16"/>
      <c r="AK114" s="16"/>
      <c r="AL114" s="16"/>
      <c r="AM114" s="16"/>
      <c r="AN114" s="16" t="s">
        <v>116</v>
      </c>
      <c r="AO114" s="16"/>
      <c r="AP114" s="16"/>
      <c r="AQ114" s="16"/>
      <c r="AR114" s="16"/>
      <c r="AS114" s="16" t="s">
        <v>117</v>
      </c>
      <c r="AT114" s="16"/>
      <c r="AU114" s="16"/>
      <c r="AV114" s="16"/>
      <c r="AW114" s="16"/>
      <c r="AX114" s="16" t="s">
        <v>29</v>
      </c>
      <c r="AY114" s="16"/>
      <c r="AZ114" s="16"/>
      <c r="BA114" s="16"/>
      <c r="BB114" s="16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6"/>
    </row>
    <row r="115" spans="1:67" x14ac:dyDescent="0.25">
      <c r="A115" s="3"/>
      <c r="B115" s="1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  <c r="W115" s="16"/>
      <c r="X115" s="16"/>
      <c r="Y115" s="16"/>
      <c r="Z115" s="16"/>
      <c r="AA115" s="16"/>
      <c r="AB115" s="16"/>
      <c r="AC115" s="16"/>
      <c r="AD115" s="16"/>
      <c r="AE115" s="16"/>
      <c r="AF115" s="16"/>
      <c r="AG115" s="16"/>
      <c r="AH115" s="16"/>
      <c r="AI115" s="16"/>
      <c r="AJ115" s="16"/>
      <c r="AK115" s="16"/>
      <c r="AL115" s="16"/>
      <c r="AM115" s="16"/>
      <c r="AN115" s="16" t="s">
        <v>117</v>
      </c>
      <c r="AO115" s="16"/>
      <c r="AP115" s="16"/>
      <c r="AQ115" s="16"/>
      <c r="AR115" s="16"/>
      <c r="AS115" s="16" t="s">
        <v>118</v>
      </c>
      <c r="AT115" s="16"/>
      <c r="AU115" s="16"/>
      <c r="AV115" s="16"/>
      <c r="AW115" s="16"/>
      <c r="AX115" s="16" t="s">
        <v>29</v>
      </c>
      <c r="AY115" s="16"/>
      <c r="AZ115" s="16"/>
      <c r="BA115" s="16"/>
      <c r="BB115" s="16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6"/>
    </row>
    <row r="116" spans="1:67" x14ac:dyDescent="0.25">
      <c r="A116" s="3"/>
      <c r="B116" s="1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  <c r="AA116" s="16"/>
      <c r="AB116" s="16"/>
      <c r="AC116" s="16"/>
      <c r="AD116" s="16"/>
      <c r="AE116" s="16"/>
      <c r="AF116" s="16"/>
      <c r="AG116" s="16"/>
      <c r="AH116" s="16"/>
      <c r="AI116" s="16"/>
      <c r="AJ116" s="16"/>
      <c r="AK116" s="16"/>
      <c r="AL116" s="16"/>
      <c r="AM116" s="16"/>
      <c r="AN116" s="16" t="s">
        <v>118</v>
      </c>
      <c r="AO116" s="16"/>
      <c r="AP116" s="16"/>
      <c r="AQ116" s="16"/>
      <c r="AR116" s="16"/>
      <c r="AS116" s="16" t="s">
        <v>119</v>
      </c>
      <c r="AT116" s="16"/>
      <c r="AU116" s="16"/>
      <c r="AV116" s="16"/>
      <c r="AW116" s="16"/>
      <c r="AX116" s="16" t="s">
        <v>29</v>
      </c>
      <c r="AY116" s="16"/>
      <c r="AZ116" s="16"/>
      <c r="BA116" s="16"/>
      <c r="BB116" s="16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6"/>
    </row>
    <row r="117" spans="1:67" x14ac:dyDescent="0.25">
      <c r="A117" s="3"/>
      <c r="B117" s="1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  <c r="AE117" s="16"/>
      <c r="AF117" s="16"/>
      <c r="AG117" s="16"/>
      <c r="AH117" s="16"/>
      <c r="AI117" s="16"/>
      <c r="AJ117" s="16"/>
      <c r="AK117" s="16"/>
      <c r="AL117" s="16"/>
      <c r="AM117" s="16"/>
      <c r="AN117" s="16" t="s">
        <v>119</v>
      </c>
      <c r="AO117" s="16"/>
      <c r="AP117" s="16"/>
      <c r="AQ117" s="16"/>
      <c r="AR117" s="16"/>
      <c r="AS117" s="16" t="s">
        <v>16</v>
      </c>
      <c r="AT117" s="16"/>
      <c r="AU117" s="16"/>
      <c r="AV117" s="16"/>
      <c r="AW117" s="16"/>
      <c r="AX117" s="16" t="s">
        <v>29</v>
      </c>
      <c r="AY117" s="16"/>
      <c r="AZ117" s="16"/>
      <c r="BA117" s="16"/>
      <c r="BB117" s="16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6"/>
    </row>
    <row r="118" spans="1:67" x14ac:dyDescent="0.25">
      <c r="A118" s="3"/>
      <c r="B118" s="1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  <c r="W118" s="16"/>
      <c r="X118" s="16"/>
      <c r="Y118" s="16"/>
      <c r="Z118" s="16"/>
      <c r="AA118" s="16"/>
      <c r="AB118" s="16"/>
      <c r="AC118" s="16"/>
      <c r="AD118" s="16"/>
      <c r="AE118" s="16"/>
      <c r="AF118" s="16"/>
      <c r="AG118" s="16"/>
      <c r="AH118" s="16"/>
      <c r="AI118" s="16"/>
      <c r="AJ118" s="16"/>
      <c r="AK118" s="16"/>
      <c r="AL118" s="16"/>
      <c r="AM118" s="16"/>
      <c r="AN118" s="16" t="s">
        <v>16</v>
      </c>
      <c r="AO118" s="16"/>
      <c r="AP118" s="16"/>
      <c r="AQ118" s="16"/>
      <c r="AR118" s="16"/>
      <c r="AS118" s="16" t="s">
        <v>17</v>
      </c>
      <c r="AT118" s="16"/>
      <c r="AU118" s="16"/>
      <c r="AV118" s="16"/>
      <c r="AW118" s="16"/>
      <c r="AX118" s="16" t="s">
        <v>30</v>
      </c>
      <c r="AY118" s="16"/>
      <c r="AZ118" s="16"/>
      <c r="BA118" s="16"/>
      <c r="BB118" s="16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6"/>
    </row>
    <row r="119" spans="1:67" x14ac:dyDescent="0.25">
      <c r="A119" s="3"/>
      <c r="B119" s="1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  <c r="AE119" s="16"/>
      <c r="AF119" s="16"/>
      <c r="AG119" s="16"/>
      <c r="AH119" s="16"/>
      <c r="AI119" s="16"/>
      <c r="AJ119" s="16"/>
      <c r="AK119" s="16"/>
      <c r="AL119" s="16"/>
      <c r="AM119" s="16"/>
      <c r="AN119" s="16" t="s">
        <v>17</v>
      </c>
      <c r="AO119" s="16"/>
      <c r="AP119" s="16"/>
      <c r="AQ119" s="16"/>
      <c r="AR119" s="16"/>
      <c r="AS119" s="16" t="s">
        <v>18</v>
      </c>
      <c r="AT119" s="16"/>
      <c r="AU119" s="16"/>
      <c r="AV119" s="16"/>
      <c r="AW119" s="16"/>
      <c r="AX119" s="16" t="s">
        <v>29</v>
      </c>
      <c r="AY119" s="16"/>
      <c r="AZ119" s="16"/>
      <c r="BA119" s="16"/>
      <c r="BB119" s="16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6"/>
    </row>
    <row r="120" spans="1:67" x14ac:dyDescent="0.25">
      <c r="A120" s="3"/>
      <c r="B120" s="1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6"/>
      <c r="AA120" s="16"/>
      <c r="AB120" s="16"/>
      <c r="AC120" s="16"/>
      <c r="AD120" s="16"/>
      <c r="AE120" s="16"/>
      <c r="AF120" s="16"/>
      <c r="AG120" s="16"/>
      <c r="AH120" s="16"/>
      <c r="AI120" s="16"/>
      <c r="AJ120" s="16"/>
      <c r="AK120" s="16"/>
      <c r="AL120" s="16"/>
      <c r="AM120" s="16"/>
      <c r="AN120" s="16" t="s">
        <v>18</v>
      </c>
      <c r="AO120" s="16"/>
      <c r="AP120" s="16"/>
      <c r="AQ120" s="16"/>
      <c r="AR120" s="16"/>
      <c r="AS120" s="16" t="s">
        <v>19</v>
      </c>
      <c r="AT120" s="16"/>
      <c r="AU120" s="16"/>
      <c r="AV120" s="16"/>
      <c r="AW120" s="16"/>
      <c r="AX120" s="16" t="s">
        <v>30</v>
      </c>
      <c r="AY120" s="16"/>
      <c r="AZ120" s="16"/>
      <c r="BA120" s="16"/>
      <c r="BB120" s="16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6"/>
    </row>
    <row r="121" spans="1:67" x14ac:dyDescent="0.25">
      <c r="A121" s="3"/>
      <c r="B121" s="1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  <c r="AA121" s="16"/>
      <c r="AB121" s="16"/>
      <c r="AC121" s="16"/>
      <c r="AD121" s="16"/>
      <c r="AE121" s="16"/>
      <c r="AF121" s="16"/>
      <c r="AG121" s="16"/>
      <c r="AH121" s="16"/>
      <c r="AI121" s="16"/>
      <c r="AJ121" s="16"/>
      <c r="AK121" s="16"/>
      <c r="AL121" s="16"/>
      <c r="AM121" s="16"/>
      <c r="AN121" s="16" t="s">
        <v>19</v>
      </c>
      <c r="AO121" s="16"/>
      <c r="AP121" s="16"/>
      <c r="AQ121" s="16"/>
      <c r="AR121" s="16"/>
      <c r="AS121" s="16" t="s">
        <v>120</v>
      </c>
      <c r="AT121" s="16"/>
      <c r="AU121" s="16"/>
      <c r="AV121" s="16"/>
      <c r="AW121" s="16"/>
      <c r="AX121" s="16" t="s">
        <v>29</v>
      </c>
      <c r="AY121" s="16"/>
      <c r="AZ121" s="16"/>
      <c r="BA121" s="16"/>
      <c r="BB121" s="16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6"/>
    </row>
    <row r="122" spans="1:67" x14ac:dyDescent="0.25">
      <c r="A122" s="3"/>
      <c r="B122" s="1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  <c r="W122" s="16"/>
      <c r="X122" s="16"/>
      <c r="Y122" s="16"/>
      <c r="Z122" s="16"/>
      <c r="AA122" s="16"/>
      <c r="AB122" s="16"/>
      <c r="AC122" s="16"/>
      <c r="AD122" s="16"/>
      <c r="AE122" s="16"/>
      <c r="AF122" s="16"/>
      <c r="AG122" s="16"/>
      <c r="AH122" s="16"/>
      <c r="AI122" s="16"/>
      <c r="AJ122" s="16"/>
      <c r="AK122" s="16"/>
      <c r="AL122" s="16"/>
      <c r="AM122" s="16"/>
      <c r="AN122" s="16" t="s">
        <v>120</v>
      </c>
      <c r="AO122" s="16"/>
      <c r="AP122" s="16"/>
      <c r="AQ122" s="16"/>
      <c r="AR122" s="16"/>
      <c r="AS122" s="16" t="s">
        <v>121</v>
      </c>
      <c r="AT122" s="16"/>
      <c r="AU122" s="16"/>
      <c r="AV122" s="16"/>
      <c r="AW122" s="16"/>
      <c r="AX122" s="16" t="s">
        <v>29</v>
      </c>
      <c r="AY122" s="16"/>
      <c r="AZ122" s="16"/>
      <c r="BA122" s="16"/>
      <c r="BB122" s="16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6"/>
    </row>
    <row r="123" spans="1:67" x14ac:dyDescent="0.25">
      <c r="A123" s="3"/>
      <c r="B123" s="1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  <c r="W123" s="16"/>
      <c r="X123" s="16"/>
      <c r="Y123" s="16"/>
      <c r="Z123" s="16"/>
      <c r="AA123" s="16"/>
      <c r="AB123" s="16"/>
      <c r="AC123" s="16"/>
      <c r="AD123" s="16"/>
      <c r="AE123" s="16"/>
      <c r="AF123" s="16"/>
      <c r="AG123" s="16"/>
      <c r="AH123" s="16"/>
      <c r="AI123" s="16"/>
      <c r="AJ123" s="16"/>
      <c r="AK123" s="16"/>
      <c r="AL123" s="16"/>
      <c r="AM123" s="16"/>
      <c r="AN123" s="16" t="s">
        <v>121</v>
      </c>
      <c r="AO123" s="16"/>
      <c r="AP123" s="16"/>
      <c r="AQ123" s="16"/>
      <c r="AR123" s="16"/>
      <c r="AS123" s="16" t="s">
        <v>122</v>
      </c>
      <c r="AT123" s="16"/>
      <c r="AU123" s="16"/>
      <c r="AV123" s="16"/>
      <c r="AW123" s="16"/>
      <c r="AX123" s="16" t="s">
        <v>29</v>
      </c>
      <c r="AY123" s="16"/>
      <c r="AZ123" s="16"/>
      <c r="BA123" s="16"/>
      <c r="BB123" s="16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6"/>
    </row>
    <row r="124" spans="1:67" x14ac:dyDescent="0.25">
      <c r="A124" s="3"/>
      <c r="B124" s="1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  <c r="AA124" s="16"/>
      <c r="AB124" s="16"/>
      <c r="AC124" s="16"/>
      <c r="AD124" s="16"/>
      <c r="AE124" s="16"/>
      <c r="AF124" s="16"/>
      <c r="AG124" s="16"/>
      <c r="AH124" s="16"/>
      <c r="AI124" s="16"/>
      <c r="AJ124" s="16"/>
      <c r="AK124" s="16"/>
      <c r="AL124" s="16"/>
      <c r="AM124" s="16"/>
      <c r="AN124" s="16" t="s">
        <v>122</v>
      </c>
      <c r="AO124" s="16"/>
      <c r="AP124" s="16"/>
      <c r="AQ124" s="16"/>
      <c r="AR124" s="16"/>
      <c r="AS124" s="16" t="s">
        <v>123</v>
      </c>
      <c r="AT124" s="16"/>
      <c r="AU124" s="16"/>
      <c r="AV124" s="16"/>
      <c r="AW124" s="16"/>
      <c r="AX124" s="16" t="s">
        <v>29</v>
      </c>
      <c r="AY124" s="16"/>
      <c r="AZ124" s="16"/>
      <c r="BA124" s="16"/>
      <c r="BB124" s="16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6"/>
    </row>
    <row r="125" spans="1:67" x14ac:dyDescent="0.25">
      <c r="A125" s="3"/>
      <c r="B125" s="1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  <c r="W125" s="16"/>
      <c r="X125" s="16"/>
      <c r="Y125" s="16"/>
      <c r="Z125" s="16"/>
      <c r="AA125" s="16"/>
      <c r="AB125" s="16"/>
      <c r="AC125" s="16"/>
      <c r="AD125" s="16"/>
      <c r="AE125" s="16"/>
      <c r="AF125" s="16"/>
      <c r="AG125" s="16"/>
      <c r="AH125" s="16"/>
      <c r="AI125" s="16"/>
      <c r="AJ125" s="16"/>
      <c r="AK125" s="16"/>
      <c r="AL125" s="16"/>
      <c r="AM125" s="16"/>
      <c r="AN125" s="16" t="s">
        <v>123</v>
      </c>
      <c r="AO125" s="16"/>
      <c r="AP125" s="16"/>
      <c r="AQ125" s="16"/>
      <c r="AR125" s="16"/>
      <c r="AS125" s="16" t="s">
        <v>124</v>
      </c>
      <c r="AT125" s="16"/>
      <c r="AU125" s="16"/>
      <c r="AV125" s="16"/>
      <c r="AW125" s="16"/>
      <c r="AX125" s="16" t="s">
        <v>29</v>
      </c>
      <c r="AY125" s="16"/>
      <c r="AZ125" s="16"/>
      <c r="BA125" s="16"/>
      <c r="BB125" s="16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6"/>
    </row>
    <row r="126" spans="1:67" x14ac:dyDescent="0.25">
      <c r="A126" s="3"/>
      <c r="B126" s="1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  <c r="AA126" s="16"/>
      <c r="AB126" s="16"/>
      <c r="AC126" s="16"/>
      <c r="AD126" s="16"/>
      <c r="AE126" s="16"/>
      <c r="AF126" s="16"/>
      <c r="AG126" s="16"/>
      <c r="AH126" s="16"/>
      <c r="AI126" s="16"/>
      <c r="AJ126" s="16"/>
      <c r="AK126" s="16"/>
      <c r="AL126" s="16"/>
      <c r="AM126" s="16"/>
      <c r="AN126" s="16" t="s">
        <v>124</v>
      </c>
      <c r="AO126" s="16"/>
      <c r="AP126" s="16"/>
      <c r="AQ126" s="16"/>
      <c r="AR126" s="16"/>
      <c r="AS126" s="16" t="s">
        <v>125</v>
      </c>
      <c r="AT126" s="16"/>
      <c r="AU126" s="16"/>
      <c r="AV126" s="16"/>
      <c r="AW126" s="16"/>
      <c r="AX126" s="16" t="s">
        <v>29</v>
      </c>
      <c r="AY126" s="16"/>
      <c r="AZ126" s="16"/>
      <c r="BA126" s="16"/>
      <c r="BB126" s="16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6"/>
    </row>
    <row r="127" spans="1:67" x14ac:dyDescent="0.25">
      <c r="A127" s="3"/>
      <c r="B127" s="1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  <c r="W127" s="16"/>
      <c r="X127" s="16"/>
      <c r="Y127" s="16"/>
      <c r="Z127" s="16"/>
      <c r="AA127" s="16"/>
      <c r="AB127" s="16"/>
      <c r="AC127" s="16"/>
      <c r="AD127" s="16"/>
      <c r="AE127" s="16"/>
      <c r="AF127" s="16"/>
      <c r="AG127" s="16"/>
      <c r="AH127" s="16"/>
      <c r="AI127" s="16"/>
      <c r="AJ127" s="16"/>
      <c r="AK127" s="16"/>
      <c r="AL127" s="16"/>
      <c r="AM127" s="16"/>
      <c r="AN127" s="16" t="s">
        <v>125</v>
      </c>
      <c r="AO127" s="16"/>
      <c r="AP127" s="16"/>
      <c r="AQ127" s="16"/>
      <c r="AR127" s="16"/>
      <c r="AS127" s="16" t="s">
        <v>126</v>
      </c>
      <c r="AT127" s="16"/>
      <c r="AU127" s="16"/>
      <c r="AV127" s="16"/>
      <c r="AW127" s="16"/>
      <c r="AX127" s="16" t="s">
        <v>29</v>
      </c>
      <c r="AY127" s="16"/>
      <c r="AZ127" s="16"/>
      <c r="BA127" s="16"/>
      <c r="BB127" s="16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6"/>
    </row>
    <row r="128" spans="1:67" x14ac:dyDescent="0.25">
      <c r="A128" s="3"/>
      <c r="B128" s="1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  <c r="W128" s="16"/>
      <c r="X128" s="16"/>
      <c r="Y128" s="16"/>
      <c r="Z128" s="16"/>
      <c r="AA128" s="16"/>
      <c r="AB128" s="16"/>
      <c r="AC128" s="16"/>
      <c r="AD128" s="16"/>
      <c r="AE128" s="16"/>
      <c r="AF128" s="16"/>
      <c r="AG128" s="16"/>
      <c r="AH128" s="16"/>
      <c r="AI128" s="16"/>
      <c r="AJ128" s="16"/>
      <c r="AK128" s="16"/>
      <c r="AL128" s="16"/>
      <c r="AM128" s="16"/>
      <c r="AN128" s="16" t="s">
        <v>126</v>
      </c>
      <c r="AO128" s="16"/>
      <c r="AP128" s="16"/>
      <c r="AQ128" s="16"/>
      <c r="AR128" s="16"/>
      <c r="AS128" s="16" t="s">
        <v>127</v>
      </c>
      <c r="AT128" s="16"/>
      <c r="AU128" s="16"/>
      <c r="AV128" s="16"/>
      <c r="AW128" s="16"/>
      <c r="AX128" s="16" t="s">
        <v>29</v>
      </c>
      <c r="AY128" s="16"/>
      <c r="AZ128" s="16"/>
      <c r="BA128" s="16"/>
      <c r="BB128" s="16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6"/>
    </row>
    <row r="129" spans="1:67" x14ac:dyDescent="0.25">
      <c r="A129" s="3"/>
      <c r="B129" s="1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  <c r="W129" s="16"/>
      <c r="X129" s="16"/>
      <c r="Y129" s="16"/>
      <c r="Z129" s="16"/>
      <c r="AA129" s="16"/>
      <c r="AB129" s="16"/>
      <c r="AC129" s="16"/>
      <c r="AD129" s="16"/>
      <c r="AE129" s="16"/>
      <c r="AF129" s="16"/>
      <c r="AG129" s="16"/>
      <c r="AH129" s="16"/>
      <c r="AI129" s="16"/>
      <c r="AJ129" s="16"/>
      <c r="AK129" s="16"/>
      <c r="AL129" s="16"/>
      <c r="AM129" s="16"/>
      <c r="AN129" s="16" t="s">
        <v>127</v>
      </c>
      <c r="AO129" s="16"/>
      <c r="AP129" s="16"/>
      <c r="AQ129" s="16"/>
      <c r="AR129" s="16"/>
      <c r="AS129" s="16" t="s">
        <v>128</v>
      </c>
      <c r="AT129" s="16"/>
      <c r="AU129" s="16"/>
      <c r="AV129" s="16"/>
      <c r="AW129" s="16"/>
      <c r="AX129" s="16" t="s">
        <v>29</v>
      </c>
      <c r="AY129" s="16"/>
      <c r="AZ129" s="16"/>
      <c r="BA129" s="16"/>
      <c r="BB129" s="16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6"/>
    </row>
    <row r="130" spans="1:67" x14ac:dyDescent="0.25">
      <c r="A130" s="3"/>
      <c r="B130" s="1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  <c r="W130" s="16"/>
      <c r="X130" s="16"/>
      <c r="Y130" s="16"/>
      <c r="Z130" s="16"/>
      <c r="AA130" s="16"/>
      <c r="AB130" s="16"/>
      <c r="AC130" s="16"/>
      <c r="AD130" s="16"/>
      <c r="AE130" s="16"/>
      <c r="AF130" s="16"/>
      <c r="AG130" s="16"/>
      <c r="AH130" s="16"/>
      <c r="AI130" s="16"/>
      <c r="AJ130" s="16"/>
      <c r="AK130" s="16"/>
      <c r="AL130" s="16"/>
      <c r="AM130" s="16"/>
      <c r="AN130" s="16" t="s">
        <v>128</v>
      </c>
      <c r="AO130" s="16"/>
      <c r="AP130" s="16"/>
      <c r="AQ130" s="16"/>
      <c r="AR130" s="16"/>
      <c r="AS130" s="16" t="s">
        <v>129</v>
      </c>
      <c r="AT130" s="16"/>
      <c r="AU130" s="16"/>
      <c r="AV130" s="16"/>
      <c r="AW130" s="16"/>
      <c r="AX130" s="16" t="s">
        <v>29</v>
      </c>
      <c r="AY130" s="16"/>
      <c r="AZ130" s="16"/>
      <c r="BA130" s="16"/>
      <c r="BB130" s="16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6"/>
    </row>
    <row r="131" spans="1:67" x14ac:dyDescent="0.25">
      <c r="A131" s="3"/>
      <c r="B131" s="1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  <c r="AA131" s="16"/>
      <c r="AB131" s="16"/>
      <c r="AC131" s="16"/>
      <c r="AD131" s="16"/>
      <c r="AE131" s="16"/>
      <c r="AF131" s="16"/>
      <c r="AG131" s="16"/>
      <c r="AH131" s="16"/>
      <c r="AI131" s="16"/>
      <c r="AJ131" s="16"/>
      <c r="AK131" s="16"/>
      <c r="AL131" s="16"/>
      <c r="AM131" s="16"/>
      <c r="AN131" s="16" t="s">
        <v>129</v>
      </c>
      <c r="AO131" s="16"/>
      <c r="AP131" s="16"/>
      <c r="AQ131" s="16"/>
      <c r="AR131" s="16"/>
      <c r="AS131" s="16" t="s">
        <v>130</v>
      </c>
      <c r="AT131" s="16"/>
      <c r="AU131" s="16"/>
      <c r="AV131" s="16"/>
      <c r="AW131" s="16"/>
      <c r="AX131" s="16" t="s">
        <v>29</v>
      </c>
      <c r="AY131" s="16"/>
      <c r="AZ131" s="16"/>
      <c r="BA131" s="16"/>
      <c r="BB131" s="16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6"/>
    </row>
    <row r="132" spans="1:67" x14ac:dyDescent="0.25">
      <c r="A132" s="3"/>
      <c r="B132" s="1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  <c r="W132" s="16"/>
      <c r="X132" s="16"/>
      <c r="Y132" s="16"/>
      <c r="Z132" s="16"/>
      <c r="AA132" s="16"/>
      <c r="AB132" s="16"/>
      <c r="AC132" s="16"/>
      <c r="AD132" s="16"/>
      <c r="AE132" s="16"/>
      <c r="AF132" s="16"/>
      <c r="AG132" s="16"/>
      <c r="AH132" s="16"/>
      <c r="AI132" s="16"/>
      <c r="AJ132" s="16"/>
      <c r="AK132" s="16"/>
      <c r="AL132" s="16"/>
      <c r="AM132" s="16"/>
      <c r="AN132" s="16" t="s">
        <v>130</v>
      </c>
      <c r="AO132" s="16"/>
      <c r="AP132" s="16"/>
      <c r="AQ132" s="16"/>
      <c r="AR132" s="16"/>
      <c r="AS132" s="16" t="s">
        <v>131</v>
      </c>
      <c r="AT132" s="16"/>
      <c r="AU132" s="16"/>
      <c r="AV132" s="16"/>
      <c r="AW132" s="16"/>
      <c r="AX132" s="16" t="s">
        <v>29</v>
      </c>
      <c r="AY132" s="16"/>
      <c r="AZ132" s="16"/>
      <c r="BA132" s="16"/>
      <c r="BB132" s="16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6"/>
    </row>
    <row r="133" spans="1:67" x14ac:dyDescent="0.25">
      <c r="A133" s="3"/>
      <c r="B133" s="1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  <c r="Z133" s="16"/>
      <c r="AA133" s="16"/>
      <c r="AB133" s="16"/>
      <c r="AC133" s="16"/>
      <c r="AD133" s="16"/>
      <c r="AE133" s="16"/>
      <c r="AF133" s="16"/>
      <c r="AG133" s="16"/>
      <c r="AH133" s="16"/>
      <c r="AI133" s="16"/>
      <c r="AJ133" s="16"/>
      <c r="AK133" s="16"/>
      <c r="AL133" s="16"/>
      <c r="AM133" s="16"/>
      <c r="AN133" s="16" t="s">
        <v>131</v>
      </c>
      <c r="AO133" s="16"/>
      <c r="AP133" s="16"/>
      <c r="AQ133" s="16"/>
      <c r="AR133" s="16"/>
      <c r="AS133" s="16" t="s">
        <v>132</v>
      </c>
      <c r="AT133" s="16"/>
      <c r="AU133" s="16"/>
      <c r="AV133" s="16"/>
      <c r="AW133" s="16"/>
      <c r="AX133" s="16" t="s">
        <v>29</v>
      </c>
      <c r="AY133" s="16"/>
      <c r="AZ133" s="16"/>
      <c r="BA133" s="16"/>
      <c r="BB133" s="16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6"/>
    </row>
    <row r="134" spans="1:67" x14ac:dyDescent="0.25">
      <c r="A134" s="3"/>
      <c r="B134" s="1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  <c r="W134" s="16"/>
      <c r="X134" s="16"/>
      <c r="Y134" s="16"/>
      <c r="Z134" s="16"/>
      <c r="AA134" s="16"/>
      <c r="AB134" s="16"/>
      <c r="AC134" s="16"/>
      <c r="AD134" s="16"/>
      <c r="AE134" s="16"/>
      <c r="AF134" s="16"/>
      <c r="AG134" s="16"/>
      <c r="AH134" s="16"/>
      <c r="AI134" s="16"/>
      <c r="AJ134" s="16"/>
      <c r="AK134" s="16"/>
      <c r="AL134" s="16"/>
      <c r="AM134" s="16"/>
      <c r="AN134" s="16" t="s">
        <v>132</v>
      </c>
      <c r="AO134" s="16"/>
      <c r="AP134" s="16"/>
      <c r="AQ134" s="16"/>
      <c r="AR134" s="16"/>
      <c r="AS134" s="16" t="s">
        <v>133</v>
      </c>
      <c r="AT134" s="16"/>
      <c r="AU134" s="16"/>
      <c r="AV134" s="16"/>
      <c r="AW134" s="16"/>
      <c r="AX134" s="16" t="s">
        <v>29</v>
      </c>
      <c r="AY134" s="16"/>
      <c r="AZ134" s="16"/>
      <c r="BA134" s="16"/>
      <c r="BB134" s="16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6"/>
    </row>
    <row r="135" spans="1:67" x14ac:dyDescent="0.25">
      <c r="A135" s="3"/>
      <c r="B135" s="1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  <c r="W135" s="16"/>
      <c r="X135" s="16"/>
      <c r="Y135" s="16"/>
      <c r="Z135" s="16"/>
      <c r="AA135" s="16"/>
      <c r="AB135" s="16"/>
      <c r="AC135" s="16"/>
      <c r="AD135" s="16"/>
      <c r="AE135" s="16"/>
      <c r="AF135" s="16"/>
      <c r="AG135" s="16"/>
      <c r="AH135" s="16"/>
      <c r="AI135" s="16"/>
      <c r="AJ135" s="16"/>
      <c r="AK135" s="16"/>
      <c r="AL135" s="16"/>
      <c r="AM135" s="16"/>
      <c r="AN135" s="16" t="s">
        <v>133</v>
      </c>
      <c r="AO135" s="16"/>
      <c r="AP135" s="16"/>
      <c r="AQ135" s="16"/>
      <c r="AR135" s="16"/>
      <c r="AS135" s="16" t="s">
        <v>134</v>
      </c>
      <c r="AT135" s="16"/>
      <c r="AU135" s="16"/>
      <c r="AV135" s="16"/>
      <c r="AW135" s="16"/>
      <c r="AX135" s="16" t="s">
        <v>29</v>
      </c>
      <c r="AY135" s="16"/>
      <c r="AZ135" s="16"/>
      <c r="BA135" s="16"/>
      <c r="BB135" s="16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6"/>
    </row>
    <row r="136" spans="1:67" x14ac:dyDescent="0.25">
      <c r="A136" s="3"/>
      <c r="B136" s="1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  <c r="AE136" s="16"/>
      <c r="AF136" s="16"/>
      <c r="AG136" s="16"/>
      <c r="AH136" s="16"/>
      <c r="AI136" s="16"/>
      <c r="AJ136" s="16"/>
      <c r="AK136" s="16"/>
      <c r="AL136" s="16"/>
      <c r="AM136" s="16"/>
      <c r="AN136" s="16" t="s">
        <v>134</v>
      </c>
      <c r="AO136" s="16"/>
      <c r="AP136" s="16"/>
      <c r="AQ136" s="16"/>
      <c r="AR136" s="16"/>
      <c r="AS136" s="16" t="s">
        <v>135</v>
      </c>
      <c r="AT136" s="16"/>
      <c r="AU136" s="16"/>
      <c r="AV136" s="16"/>
      <c r="AW136" s="16"/>
      <c r="AX136" s="16" t="s">
        <v>29</v>
      </c>
      <c r="AY136" s="16"/>
      <c r="AZ136" s="16"/>
      <c r="BA136" s="16"/>
      <c r="BB136" s="16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6"/>
    </row>
    <row r="137" spans="1:67" x14ac:dyDescent="0.25">
      <c r="A137" s="3"/>
      <c r="B137" s="1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  <c r="W137" s="16"/>
      <c r="X137" s="16"/>
      <c r="Y137" s="16"/>
      <c r="Z137" s="16"/>
      <c r="AA137" s="16"/>
      <c r="AB137" s="16"/>
      <c r="AC137" s="16"/>
      <c r="AD137" s="16"/>
      <c r="AE137" s="16"/>
      <c r="AF137" s="16"/>
      <c r="AG137" s="16"/>
      <c r="AH137" s="16"/>
      <c r="AI137" s="16"/>
      <c r="AJ137" s="16"/>
      <c r="AK137" s="16"/>
      <c r="AL137" s="16"/>
      <c r="AM137" s="16"/>
      <c r="AN137" s="16" t="s">
        <v>135</v>
      </c>
      <c r="AO137" s="16"/>
      <c r="AP137" s="16"/>
      <c r="AQ137" s="16"/>
      <c r="AR137" s="16"/>
      <c r="AS137" s="16" t="s">
        <v>136</v>
      </c>
      <c r="AT137" s="16"/>
      <c r="AU137" s="16"/>
      <c r="AV137" s="16"/>
      <c r="AW137" s="16"/>
      <c r="AX137" s="16" t="s">
        <v>29</v>
      </c>
      <c r="AY137" s="16"/>
      <c r="AZ137" s="16"/>
      <c r="BA137" s="16"/>
      <c r="BB137" s="16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6"/>
    </row>
    <row r="138" spans="1:67" x14ac:dyDescent="0.25">
      <c r="A138" s="3"/>
      <c r="B138" s="1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  <c r="W138" s="16"/>
      <c r="X138" s="16"/>
      <c r="Y138" s="16"/>
      <c r="Z138" s="16"/>
      <c r="AA138" s="16"/>
      <c r="AB138" s="16"/>
      <c r="AC138" s="16"/>
      <c r="AD138" s="16"/>
      <c r="AE138" s="16"/>
      <c r="AF138" s="16"/>
      <c r="AG138" s="16"/>
      <c r="AH138" s="16"/>
      <c r="AI138" s="16"/>
      <c r="AJ138" s="16"/>
      <c r="AK138" s="16"/>
      <c r="AL138" s="16"/>
      <c r="AM138" s="16"/>
      <c r="AN138" s="16" t="s">
        <v>136</v>
      </c>
      <c r="AO138" s="16"/>
      <c r="AP138" s="16"/>
      <c r="AQ138" s="16"/>
      <c r="AR138" s="16"/>
      <c r="AS138" s="16" t="s">
        <v>137</v>
      </c>
      <c r="AT138" s="16"/>
      <c r="AU138" s="16"/>
      <c r="AV138" s="16"/>
      <c r="AW138" s="16"/>
      <c r="AX138" s="16" t="s">
        <v>29</v>
      </c>
      <c r="AY138" s="16"/>
      <c r="AZ138" s="16"/>
      <c r="BA138" s="16"/>
      <c r="BB138" s="16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6"/>
    </row>
    <row r="139" spans="1:67" x14ac:dyDescent="0.25">
      <c r="A139" s="3"/>
      <c r="B139" s="1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  <c r="W139" s="16"/>
      <c r="X139" s="16"/>
      <c r="Y139" s="16"/>
      <c r="Z139" s="16"/>
      <c r="AA139" s="16"/>
      <c r="AB139" s="16"/>
      <c r="AC139" s="16"/>
      <c r="AD139" s="16"/>
      <c r="AE139" s="16"/>
      <c r="AF139" s="16"/>
      <c r="AG139" s="16"/>
      <c r="AH139" s="16"/>
      <c r="AI139" s="16"/>
      <c r="AJ139" s="16"/>
      <c r="AK139" s="16"/>
      <c r="AL139" s="16"/>
      <c r="AM139" s="16"/>
      <c r="AN139" s="16" t="s">
        <v>137</v>
      </c>
      <c r="AO139" s="16"/>
      <c r="AP139" s="16"/>
      <c r="AQ139" s="16"/>
      <c r="AR139" s="16"/>
      <c r="AS139" s="16" t="s">
        <v>138</v>
      </c>
      <c r="AT139" s="16"/>
      <c r="AU139" s="16"/>
      <c r="AV139" s="16"/>
      <c r="AW139" s="16"/>
      <c r="AX139" s="16" t="s">
        <v>29</v>
      </c>
      <c r="AY139" s="16"/>
      <c r="AZ139" s="16"/>
      <c r="BA139" s="16"/>
      <c r="BB139" s="16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6"/>
    </row>
    <row r="140" spans="1:67" x14ac:dyDescent="0.25">
      <c r="A140" s="3"/>
      <c r="B140" s="1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  <c r="W140" s="16"/>
      <c r="X140" s="16"/>
      <c r="Y140" s="16"/>
      <c r="Z140" s="16"/>
      <c r="AA140" s="16"/>
      <c r="AB140" s="16"/>
      <c r="AC140" s="16"/>
      <c r="AD140" s="16"/>
      <c r="AE140" s="16"/>
      <c r="AF140" s="16"/>
      <c r="AG140" s="16"/>
      <c r="AH140" s="16"/>
      <c r="AI140" s="16"/>
      <c r="AJ140" s="16"/>
      <c r="AK140" s="16"/>
      <c r="AL140" s="16"/>
      <c r="AM140" s="16"/>
      <c r="AN140" s="16" t="s">
        <v>138</v>
      </c>
      <c r="AO140" s="16"/>
      <c r="AP140" s="16"/>
      <c r="AQ140" s="16"/>
      <c r="AR140" s="16"/>
      <c r="AS140" s="16" t="s">
        <v>139</v>
      </c>
      <c r="AT140" s="16"/>
      <c r="AU140" s="16"/>
      <c r="AV140" s="16"/>
      <c r="AW140" s="16"/>
      <c r="AX140" s="16" t="s">
        <v>29</v>
      </c>
      <c r="AY140" s="16"/>
      <c r="AZ140" s="16"/>
      <c r="BA140" s="16"/>
      <c r="BB140" s="16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6"/>
    </row>
    <row r="141" spans="1:67" x14ac:dyDescent="0.25">
      <c r="A141" s="3"/>
      <c r="B141" s="1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Z141" s="16"/>
      <c r="AA141" s="16"/>
      <c r="AB141" s="16"/>
      <c r="AC141" s="16"/>
      <c r="AD141" s="16"/>
      <c r="AE141" s="16"/>
      <c r="AF141" s="16"/>
      <c r="AG141" s="16"/>
      <c r="AH141" s="16"/>
      <c r="AI141" s="16"/>
      <c r="AJ141" s="16"/>
      <c r="AK141" s="16"/>
      <c r="AL141" s="16"/>
      <c r="AM141" s="16"/>
      <c r="AN141" s="16" t="s">
        <v>139</v>
      </c>
      <c r="AO141" s="16"/>
      <c r="AP141" s="16"/>
      <c r="AQ141" s="16"/>
      <c r="AR141" s="16"/>
      <c r="AS141" s="16" t="s">
        <v>140</v>
      </c>
      <c r="AT141" s="16"/>
      <c r="AU141" s="16"/>
      <c r="AV141" s="16"/>
      <c r="AW141" s="16"/>
      <c r="AX141" s="16" t="s">
        <v>29</v>
      </c>
      <c r="AY141" s="16"/>
      <c r="AZ141" s="16"/>
      <c r="BA141" s="16"/>
      <c r="BB141" s="16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6"/>
    </row>
    <row r="142" spans="1:67" x14ac:dyDescent="0.25">
      <c r="A142" s="3"/>
      <c r="B142" s="1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  <c r="W142" s="16"/>
      <c r="X142" s="16"/>
      <c r="Y142" s="16"/>
      <c r="Z142" s="16"/>
      <c r="AA142" s="16"/>
      <c r="AB142" s="16"/>
      <c r="AC142" s="16"/>
      <c r="AD142" s="16"/>
      <c r="AE142" s="16"/>
      <c r="AF142" s="16"/>
      <c r="AG142" s="16"/>
      <c r="AH142" s="16"/>
      <c r="AI142" s="16"/>
      <c r="AJ142" s="16"/>
      <c r="AK142" s="16"/>
      <c r="AL142" s="16"/>
      <c r="AM142" s="16"/>
      <c r="AN142" s="16" t="s">
        <v>140</v>
      </c>
      <c r="AO142" s="16"/>
      <c r="AP142" s="16"/>
      <c r="AQ142" s="16"/>
      <c r="AR142" s="16"/>
      <c r="AS142" s="16" t="s">
        <v>141</v>
      </c>
      <c r="AT142" s="16"/>
      <c r="AU142" s="16"/>
      <c r="AV142" s="16"/>
      <c r="AW142" s="16"/>
      <c r="AX142" s="16" t="s">
        <v>29</v>
      </c>
      <c r="AY142" s="16"/>
      <c r="AZ142" s="16"/>
      <c r="BA142" s="16"/>
      <c r="BB142" s="16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6"/>
    </row>
    <row r="143" spans="1:67" x14ac:dyDescent="0.25">
      <c r="A143" s="3"/>
      <c r="B143" s="1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  <c r="W143" s="16"/>
      <c r="X143" s="16"/>
      <c r="Y143" s="16"/>
      <c r="Z143" s="16"/>
      <c r="AA143" s="16"/>
      <c r="AB143" s="16"/>
      <c r="AC143" s="16"/>
      <c r="AD143" s="16"/>
      <c r="AE143" s="16"/>
      <c r="AF143" s="16"/>
      <c r="AG143" s="16"/>
      <c r="AH143" s="16"/>
      <c r="AI143" s="16"/>
      <c r="AJ143" s="16"/>
      <c r="AK143" s="16"/>
      <c r="AL143" s="16"/>
      <c r="AM143" s="16"/>
      <c r="AN143" s="16" t="s">
        <v>141</v>
      </c>
      <c r="AO143" s="16"/>
      <c r="AP143" s="16"/>
      <c r="AQ143" s="16"/>
      <c r="AR143" s="16"/>
      <c r="AS143" s="16" t="s">
        <v>142</v>
      </c>
      <c r="AT143" s="16"/>
      <c r="AU143" s="16"/>
      <c r="AV143" s="16"/>
      <c r="AW143" s="16"/>
      <c r="AX143" s="16" t="s">
        <v>29</v>
      </c>
      <c r="AY143" s="16"/>
      <c r="AZ143" s="16"/>
      <c r="BA143" s="16"/>
      <c r="BB143" s="16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6"/>
    </row>
    <row r="144" spans="1:67" x14ac:dyDescent="0.25">
      <c r="A144" s="3"/>
      <c r="B144" s="1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  <c r="AA144" s="16"/>
      <c r="AB144" s="16"/>
      <c r="AC144" s="16"/>
      <c r="AD144" s="16"/>
      <c r="AE144" s="16"/>
      <c r="AF144" s="16"/>
      <c r="AG144" s="16"/>
      <c r="AH144" s="16"/>
      <c r="AI144" s="16"/>
      <c r="AJ144" s="16"/>
      <c r="AK144" s="16"/>
      <c r="AL144" s="16"/>
      <c r="AM144" s="16"/>
      <c r="AN144" s="16" t="s">
        <v>142</v>
      </c>
      <c r="AO144" s="16"/>
      <c r="AP144" s="16"/>
      <c r="AQ144" s="16"/>
      <c r="AR144" s="16"/>
      <c r="AS144" s="16" t="s">
        <v>143</v>
      </c>
      <c r="AT144" s="16"/>
      <c r="AU144" s="16"/>
      <c r="AV144" s="16"/>
      <c r="AW144" s="16"/>
      <c r="AX144" s="16" t="s">
        <v>29</v>
      </c>
      <c r="AY144" s="16"/>
      <c r="AZ144" s="16"/>
      <c r="BA144" s="16"/>
      <c r="BB144" s="16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6"/>
    </row>
    <row r="145" spans="1:67" x14ac:dyDescent="0.25">
      <c r="A145" s="3"/>
      <c r="B145" s="1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  <c r="W145" s="16"/>
      <c r="X145" s="16"/>
      <c r="Y145" s="16"/>
      <c r="Z145" s="16"/>
      <c r="AA145" s="16"/>
      <c r="AB145" s="16"/>
      <c r="AC145" s="16"/>
      <c r="AD145" s="16"/>
      <c r="AE145" s="16"/>
      <c r="AF145" s="16"/>
      <c r="AG145" s="16"/>
      <c r="AH145" s="16"/>
      <c r="AI145" s="16"/>
      <c r="AJ145" s="16"/>
      <c r="AK145" s="16"/>
      <c r="AL145" s="16"/>
      <c r="AM145" s="16"/>
      <c r="AN145" s="16" t="s">
        <v>143</v>
      </c>
      <c r="AO145" s="16"/>
      <c r="AP145" s="16"/>
      <c r="AQ145" s="16"/>
      <c r="AR145" s="16"/>
      <c r="AS145" s="16" t="s">
        <v>144</v>
      </c>
      <c r="AT145" s="16"/>
      <c r="AU145" s="16"/>
      <c r="AV145" s="16"/>
      <c r="AW145" s="16"/>
      <c r="AX145" s="16" t="s">
        <v>29</v>
      </c>
      <c r="AY145" s="16"/>
      <c r="AZ145" s="16"/>
      <c r="BA145" s="16"/>
      <c r="BB145" s="16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6"/>
    </row>
    <row r="146" spans="1:67" x14ac:dyDescent="0.25">
      <c r="A146" s="3"/>
      <c r="B146" s="1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  <c r="W146" s="16"/>
      <c r="X146" s="16"/>
      <c r="Y146" s="16"/>
      <c r="Z146" s="16"/>
      <c r="AA146" s="16"/>
      <c r="AB146" s="16"/>
      <c r="AC146" s="16"/>
      <c r="AD146" s="16"/>
      <c r="AE146" s="16"/>
      <c r="AF146" s="16"/>
      <c r="AG146" s="16"/>
      <c r="AH146" s="16"/>
      <c r="AI146" s="16"/>
      <c r="AJ146" s="16"/>
      <c r="AK146" s="16"/>
      <c r="AL146" s="16"/>
      <c r="AM146" s="16"/>
      <c r="AN146" s="16" t="s">
        <v>144</v>
      </c>
      <c r="AO146" s="16"/>
      <c r="AP146" s="16"/>
      <c r="AQ146" s="16"/>
      <c r="AR146" s="16"/>
      <c r="AS146" s="16" t="s">
        <v>145</v>
      </c>
      <c r="AT146" s="16"/>
      <c r="AU146" s="16"/>
      <c r="AV146" s="16"/>
      <c r="AW146" s="16"/>
      <c r="AX146" s="16" t="s">
        <v>29</v>
      </c>
      <c r="AY146" s="16"/>
      <c r="AZ146" s="16"/>
      <c r="BA146" s="16"/>
      <c r="BB146" s="16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6"/>
    </row>
    <row r="147" spans="1:67" x14ac:dyDescent="0.25">
      <c r="A147" s="3"/>
      <c r="B147" s="1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  <c r="W147" s="16"/>
      <c r="X147" s="16"/>
      <c r="Y147" s="16"/>
      <c r="Z147" s="16"/>
      <c r="AA147" s="16"/>
      <c r="AB147" s="16"/>
      <c r="AC147" s="16"/>
      <c r="AD147" s="16"/>
      <c r="AE147" s="16"/>
      <c r="AF147" s="16"/>
      <c r="AG147" s="16"/>
      <c r="AH147" s="16"/>
      <c r="AI147" s="16"/>
      <c r="AJ147" s="16"/>
      <c r="AK147" s="16"/>
      <c r="AL147" s="16"/>
      <c r="AM147" s="16"/>
      <c r="AN147" s="16" t="s">
        <v>145</v>
      </c>
      <c r="AO147" s="16"/>
      <c r="AP147" s="16"/>
      <c r="AQ147" s="16"/>
      <c r="AR147" s="16"/>
      <c r="AS147" s="16" t="s">
        <v>146</v>
      </c>
      <c r="AT147" s="16"/>
      <c r="AU147" s="16"/>
      <c r="AV147" s="16"/>
      <c r="AW147" s="16"/>
      <c r="AX147" s="16" t="s">
        <v>29</v>
      </c>
      <c r="AY147" s="16"/>
      <c r="AZ147" s="16"/>
      <c r="BA147" s="16"/>
      <c r="BB147" s="16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6"/>
    </row>
    <row r="148" spans="1:67" x14ac:dyDescent="0.25">
      <c r="A148" s="3"/>
      <c r="B148" s="1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  <c r="W148" s="16"/>
      <c r="X148" s="16"/>
      <c r="Y148" s="16"/>
      <c r="Z148" s="16"/>
      <c r="AA148" s="16"/>
      <c r="AB148" s="16"/>
      <c r="AC148" s="16"/>
      <c r="AD148" s="16"/>
      <c r="AE148" s="16"/>
      <c r="AF148" s="16"/>
      <c r="AG148" s="16"/>
      <c r="AH148" s="16"/>
      <c r="AI148" s="16"/>
      <c r="AJ148" s="16"/>
      <c r="AK148" s="16"/>
      <c r="AL148" s="16"/>
      <c r="AM148" s="16"/>
      <c r="AN148" s="16" t="s">
        <v>146</v>
      </c>
      <c r="AO148" s="16"/>
      <c r="AP148" s="16"/>
      <c r="AQ148" s="16"/>
      <c r="AR148" s="16"/>
      <c r="AS148" s="16" t="s">
        <v>147</v>
      </c>
      <c r="AT148" s="16"/>
      <c r="AU148" s="16"/>
      <c r="AV148" s="16"/>
      <c r="AW148" s="16"/>
      <c r="AX148" s="16" t="s">
        <v>29</v>
      </c>
      <c r="AY148" s="16"/>
      <c r="AZ148" s="16"/>
      <c r="BA148" s="16"/>
      <c r="BB148" s="16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6"/>
    </row>
    <row r="149" spans="1:67" x14ac:dyDescent="0.25">
      <c r="A149" s="3"/>
      <c r="B149" s="1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  <c r="W149" s="16"/>
      <c r="X149" s="16"/>
      <c r="Y149" s="16"/>
      <c r="Z149" s="16"/>
      <c r="AA149" s="16"/>
      <c r="AB149" s="16"/>
      <c r="AC149" s="16"/>
      <c r="AD149" s="16"/>
      <c r="AE149" s="16"/>
      <c r="AF149" s="16"/>
      <c r="AG149" s="16"/>
      <c r="AH149" s="16"/>
      <c r="AI149" s="16"/>
      <c r="AJ149" s="16"/>
      <c r="AK149" s="16"/>
      <c r="AL149" s="16"/>
      <c r="AM149" s="16"/>
      <c r="AN149" s="16" t="s">
        <v>147</v>
      </c>
      <c r="AO149" s="16"/>
      <c r="AP149" s="16"/>
      <c r="AQ149" s="16"/>
      <c r="AR149" s="16"/>
      <c r="AS149" s="16" t="s">
        <v>148</v>
      </c>
      <c r="AT149" s="16"/>
      <c r="AU149" s="16"/>
      <c r="AV149" s="16"/>
      <c r="AW149" s="16"/>
      <c r="AX149" s="16" t="s">
        <v>29</v>
      </c>
      <c r="AY149" s="16"/>
      <c r="AZ149" s="16"/>
      <c r="BA149" s="16"/>
      <c r="BB149" s="16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6"/>
    </row>
    <row r="150" spans="1:67" x14ac:dyDescent="0.25">
      <c r="A150" s="3"/>
      <c r="B150" s="1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  <c r="W150" s="16"/>
      <c r="X150" s="16"/>
      <c r="Y150" s="16"/>
      <c r="Z150" s="16"/>
      <c r="AA150" s="16"/>
      <c r="AB150" s="16"/>
      <c r="AC150" s="16"/>
      <c r="AD150" s="16"/>
      <c r="AE150" s="16"/>
      <c r="AF150" s="16"/>
      <c r="AG150" s="16"/>
      <c r="AH150" s="16"/>
      <c r="AI150" s="16"/>
      <c r="AJ150" s="16"/>
      <c r="AK150" s="16"/>
      <c r="AL150" s="16"/>
      <c r="AM150" s="16"/>
      <c r="AN150" s="16" t="s">
        <v>148</v>
      </c>
      <c r="AO150" s="16"/>
      <c r="AP150" s="16"/>
      <c r="AQ150" s="16"/>
      <c r="AR150" s="16"/>
      <c r="AS150" s="16" t="s">
        <v>149</v>
      </c>
      <c r="AT150" s="16"/>
      <c r="AU150" s="16"/>
      <c r="AV150" s="16"/>
      <c r="AW150" s="16"/>
      <c r="AX150" s="16" t="s">
        <v>29</v>
      </c>
      <c r="AY150" s="16"/>
      <c r="AZ150" s="16"/>
      <c r="BA150" s="16"/>
      <c r="BB150" s="16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6"/>
    </row>
    <row r="151" spans="1:67" x14ac:dyDescent="0.25">
      <c r="A151" s="3"/>
      <c r="B151" s="1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  <c r="W151" s="16"/>
      <c r="X151" s="16"/>
      <c r="Y151" s="16"/>
      <c r="Z151" s="16"/>
      <c r="AA151" s="16"/>
      <c r="AB151" s="16"/>
      <c r="AC151" s="16"/>
      <c r="AD151" s="16"/>
      <c r="AE151" s="16"/>
      <c r="AF151" s="16"/>
      <c r="AG151" s="16"/>
      <c r="AH151" s="16"/>
      <c r="AI151" s="16"/>
      <c r="AJ151" s="16"/>
      <c r="AK151" s="16"/>
      <c r="AL151" s="16"/>
      <c r="AM151" s="16"/>
      <c r="AN151" s="16" t="s">
        <v>149</v>
      </c>
      <c r="AO151" s="16"/>
      <c r="AP151" s="16"/>
      <c r="AQ151" s="16"/>
      <c r="AR151" s="16"/>
      <c r="AS151" s="16" t="s">
        <v>150</v>
      </c>
      <c r="AT151" s="16"/>
      <c r="AU151" s="16"/>
      <c r="AV151" s="16"/>
      <c r="AW151" s="16"/>
      <c r="AX151" s="16" t="s">
        <v>29</v>
      </c>
      <c r="AY151" s="16"/>
      <c r="AZ151" s="16"/>
      <c r="BA151" s="16"/>
      <c r="BB151" s="16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6"/>
    </row>
    <row r="152" spans="1:67" x14ac:dyDescent="0.25">
      <c r="A152" s="3"/>
      <c r="B152" s="1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  <c r="AA152" s="16"/>
      <c r="AB152" s="16"/>
      <c r="AC152" s="16"/>
      <c r="AD152" s="16"/>
      <c r="AE152" s="16"/>
      <c r="AF152" s="16"/>
      <c r="AG152" s="16"/>
      <c r="AH152" s="16"/>
      <c r="AI152" s="16"/>
      <c r="AJ152" s="16"/>
      <c r="AK152" s="16"/>
      <c r="AL152" s="16"/>
      <c r="AM152" s="16"/>
      <c r="AN152" s="16" t="s">
        <v>150</v>
      </c>
      <c r="AO152" s="16"/>
      <c r="AP152" s="16"/>
      <c r="AQ152" s="16"/>
      <c r="AR152" s="16"/>
      <c r="AS152" s="16" t="s">
        <v>151</v>
      </c>
      <c r="AT152" s="16"/>
      <c r="AU152" s="16"/>
      <c r="AV152" s="16"/>
      <c r="AW152" s="16"/>
      <c r="AX152" s="16" t="s">
        <v>29</v>
      </c>
      <c r="AY152" s="16"/>
      <c r="AZ152" s="16"/>
      <c r="BA152" s="16"/>
      <c r="BB152" s="16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6"/>
    </row>
    <row r="153" spans="1:67" x14ac:dyDescent="0.25">
      <c r="A153" s="3"/>
      <c r="B153" s="1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  <c r="W153" s="16"/>
      <c r="X153" s="16"/>
      <c r="Y153" s="16"/>
      <c r="Z153" s="16"/>
      <c r="AA153" s="16"/>
      <c r="AB153" s="16"/>
      <c r="AC153" s="16"/>
      <c r="AD153" s="16"/>
      <c r="AE153" s="16"/>
      <c r="AF153" s="16"/>
      <c r="AG153" s="16"/>
      <c r="AH153" s="16"/>
      <c r="AI153" s="16"/>
      <c r="AJ153" s="16"/>
      <c r="AK153" s="16"/>
      <c r="AL153" s="16"/>
      <c r="AM153" s="16"/>
      <c r="AN153" s="16" t="s">
        <v>151</v>
      </c>
      <c r="AO153" s="16"/>
      <c r="AP153" s="16"/>
      <c r="AQ153" s="16"/>
      <c r="AR153" s="16"/>
      <c r="AS153" s="16" t="s">
        <v>152</v>
      </c>
      <c r="AT153" s="16"/>
      <c r="AU153" s="16"/>
      <c r="AV153" s="16"/>
      <c r="AW153" s="16"/>
      <c r="AX153" s="16" t="s">
        <v>29</v>
      </c>
      <c r="AY153" s="16"/>
      <c r="AZ153" s="16"/>
      <c r="BA153" s="16"/>
      <c r="BB153" s="16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6"/>
    </row>
    <row r="154" spans="1:67" x14ac:dyDescent="0.25">
      <c r="A154" s="3"/>
      <c r="B154" s="1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  <c r="W154" s="16"/>
      <c r="X154" s="16"/>
      <c r="Y154" s="16"/>
      <c r="Z154" s="16"/>
      <c r="AA154" s="16"/>
      <c r="AB154" s="16"/>
      <c r="AC154" s="16"/>
      <c r="AD154" s="16"/>
      <c r="AE154" s="16"/>
      <c r="AF154" s="16"/>
      <c r="AG154" s="16"/>
      <c r="AH154" s="16"/>
      <c r="AI154" s="16"/>
      <c r="AJ154" s="16"/>
      <c r="AK154" s="16"/>
      <c r="AL154" s="16"/>
      <c r="AM154" s="16"/>
      <c r="AN154" s="16" t="s">
        <v>152</v>
      </c>
      <c r="AO154" s="16"/>
      <c r="AP154" s="16"/>
      <c r="AQ154" s="16"/>
      <c r="AR154" s="16"/>
      <c r="AS154" s="16" t="s">
        <v>153</v>
      </c>
      <c r="AT154" s="16"/>
      <c r="AU154" s="16"/>
      <c r="AV154" s="16"/>
      <c r="AW154" s="16"/>
      <c r="AX154" s="16" t="s">
        <v>29</v>
      </c>
      <c r="AY154" s="16"/>
      <c r="AZ154" s="16"/>
      <c r="BA154" s="16"/>
      <c r="BB154" s="16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6"/>
    </row>
    <row r="155" spans="1:67" x14ac:dyDescent="0.25">
      <c r="A155" s="3"/>
      <c r="B155" s="1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  <c r="W155" s="16"/>
      <c r="X155" s="16"/>
      <c r="Y155" s="16"/>
      <c r="Z155" s="16"/>
      <c r="AA155" s="16"/>
      <c r="AB155" s="16"/>
      <c r="AC155" s="16"/>
      <c r="AD155" s="16"/>
      <c r="AE155" s="16"/>
      <c r="AF155" s="16"/>
      <c r="AG155" s="16"/>
      <c r="AH155" s="16"/>
      <c r="AI155" s="16"/>
      <c r="AJ155" s="16"/>
      <c r="AK155" s="16"/>
      <c r="AL155" s="16"/>
      <c r="AM155" s="16"/>
      <c r="AN155" s="16" t="s">
        <v>153</v>
      </c>
      <c r="AO155" s="16"/>
      <c r="AP155" s="16"/>
      <c r="AQ155" s="16"/>
      <c r="AR155" s="16"/>
      <c r="AS155" s="16" t="s">
        <v>154</v>
      </c>
      <c r="AT155" s="16"/>
      <c r="AU155" s="16"/>
      <c r="AV155" s="16"/>
      <c r="AW155" s="16"/>
      <c r="AX155" s="16" t="s">
        <v>29</v>
      </c>
      <c r="AY155" s="16"/>
      <c r="AZ155" s="16"/>
      <c r="BA155" s="16"/>
      <c r="BB155" s="16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6"/>
    </row>
    <row r="156" spans="1:67" x14ac:dyDescent="0.25">
      <c r="A156" s="3"/>
      <c r="B156" s="1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  <c r="W156" s="16"/>
      <c r="X156" s="16"/>
      <c r="Y156" s="16"/>
      <c r="Z156" s="16"/>
      <c r="AA156" s="16"/>
      <c r="AB156" s="16"/>
      <c r="AC156" s="16"/>
      <c r="AD156" s="16"/>
      <c r="AE156" s="16"/>
      <c r="AF156" s="16"/>
      <c r="AG156" s="16"/>
      <c r="AH156" s="16"/>
      <c r="AI156" s="16"/>
      <c r="AJ156" s="16"/>
      <c r="AK156" s="16"/>
      <c r="AL156" s="16"/>
      <c r="AM156" s="16"/>
      <c r="AN156" s="16" t="s">
        <v>154</v>
      </c>
      <c r="AO156" s="16"/>
      <c r="AP156" s="16"/>
      <c r="AQ156" s="16"/>
      <c r="AR156" s="16"/>
      <c r="AS156" s="16" t="s">
        <v>155</v>
      </c>
      <c r="AT156" s="16"/>
      <c r="AU156" s="16"/>
      <c r="AV156" s="16"/>
      <c r="AW156" s="16"/>
      <c r="AX156" s="16" t="s">
        <v>29</v>
      </c>
      <c r="AY156" s="16"/>
      <c r="AZ156" s="16"/>
      <c r="BA156" s="16"/>
      <c r="BB156" s="16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6"/>
    </row>
    <row r="157" spans="1:67" x14ac:dyDescent="0.25">
      <c r="A157" s="3"/>
      <c r="B157" s="1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  <c r="W157" s="16"/>
      <c r="X157" s="16"/>
      <c r="Y157" s="16"/>
      <c r="Z157" s="16"/>
      <c r="AA157" s="16"/>
      <c r="AB157" s="16"/>
      <c r="AC157" s="16"/>
      <c r="AD157" s="16"/>
      <c r="AE157" s="16"/>
      <c r="AF157" s="16"/>
      <c r="AG157" s="16"/>
      <c r="AH157" s="16"/>
      <c r="AI157" s="16"/>
      <c r="AJ157" s="16"/>
      <c r="AK157" s="16"/>
      <c r="AL157" s="16"/>
      <c r="AM157" s="16"/>
      <c r="AN157" s="16" t="s">
        <v>155</v>
      </c>
      <c r="AO157" s="16"/>
      <c r="AP157" s="16"/>
      <c r="AQ157" s="16"/>
      <c r="AR157" s="16"/>
      <c r="AS157" s="16" t="s">
        <v>156</v>
      </c>
      <c r="AT157" s="16"/>
      <c r="AU157" s="16"/>
      <c r="AV157" s="16"/>
      <c r="AW157" s="16"/>
      <c r="AX157" s="16" t="s">
        <v>29</v>
      </c>
      <c r="AY157" s="16"/>
      <c r="AZ157" s="16"/>
      <c r="BA157" s="16"/>
      <c r="BB157" s="16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6"/>
    </row>
    <row r="158" spans="1:67" x14ac:dyDescent="0.25">
      <c r="A158" s="3"/>
      <c r="B158" s="1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  <c r="AA158" s="16"/>
      <c r="AB158" s="16"/>
      <c r="AC158" s="16"/>
      <c r="AD158" s="16"/>
      <c r="AE158" s="16"/>
      <c r="AF158" s="16"/>
      <c r="AG158" s="16"/>
      <c r="AH158" s="16"/>
      <c r="AI158" s="16"/>
      <c r="AJ158" s="16"/>
      <c r="AK158" s="16"/>
      <c r="AL158" s="16"/>
      <c r="AM158" s="16"/>
      <c r="AN158" s="16" t="s">
        <v>156</v>
      </c>
      <c r="AO158" s="16"/>
      <c r="AP158" s="16"/>
      <c r="AQ158" s="16"/>
      <c r="AR158" s="16"/>
      <c r="AS158" s="16" t="s">
        <v>157</v>
      </c>
      <c r="AT158" s="16"/>
      <c r="AU158" s="16"/>
      <c r="AV158" s="16"/>
      <c r="AW158" s="16"/>
      <c r="AX158" s="16" t="s">
        <v>29</v>
      </c>
      <c r="AY158" s="16"/>
      <c r="AZ158" s="16"/>
      <c r="BA158" s="16"/>
      <c r="BB158" s="16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6"/>
    </row>
    <row r="159" spans="1:67" x14ac:dyDescent="0.25">
      <c r="A159" s="3"/>
      <c r="B159" s="1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  <c r="W159" s="16"/>
      <c r="X159" s="16"/>
      <c r="Y159" s="16"/>
      <c r="Z159" s="16"/>
      <c r="AA159" s="16"/>
      <c r="AB159" s="16"/>
      <c r="AC159" s="16"/>
      <c r="AD159" s="16"/>
      <c r="AE159" s="16"/>
      <c r="AF159" s="16"/>
      <c r="AG159" s="16"/>
      <c r="AH159" s="16"/>
      <c r="AI159" s="16"/>
      <c r="AJ159" s="16"/>
      <c r="AK159" s="16"/>
      <c r="AL159" s="16"/>
      <c r="AM159" s="16"/>
      <c r="AN159" s="16" t="s">
        <v>157</v>
      </c>
      <c r="AO159" s="16"/>
      <c r="AP159" s="16"/>
      <c r="AQ159" s="16"/>
      <c r="AR159" s="16"/>
      <c r="AS159" s="16" t="s">
        <v>158</v>
      </c>
      <c r="AT159" s="16"/>
      <c r="AU159" s="16"/>
      <c r="AV159" s="16"/>
      <c r="AW159" s="16"/>
      <c r="AX159" s="16" t="s">
        <v>29</v>
      </c>
      <c r="AY159" s="16"/>
      <c r="AZ159" s="16"/>
      <c r="BA159" s="16"/>
      <c r="BB159" s="16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6"/>
    </row>
    <row r="160" spans="1:67" x14ac:dyDescent="0.25">
      <c r="A160" s="3"/>
      <c r="B160" s="1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  <c r="AA160" s="16"/>
      <c r="AB160" s="16"/>
      <c r="AC160" s="16"/>
      <c r="AD160" s="16"/>
      <c r="AE160" s="16"/>
      <c r="AF160" s="16"/>
      <c r="AG160" s="16"/>
      <c r="AH160" s="16"/>
      <c r="AI160" s="16"/>
      <c r="AJ160" s="16"/>
      <c r="AK160" s="16"/>
      <c r="AL160" s="16"/>
      <c r="AM160" s="16"/>
      <c r="AN160" s="16" t="s">
        <v>158</v>
      </c>
      <c r="AO160" s="16"/>
      <c r="AP160" s="16"/>
      <c r="AQ160" s="16"/>
      <c r="AR160" s="16"/>
      <c r="AS160" s="16" t="s">
        <v>159</v>
      </c>
      <c r="AT160" s="16"/>
      <c r="AU160" s="16"/>
      <c r="AV160" s="16"/>
      <c r="AW160" s="16"/>
      <c r="AX160" s="16" t="s">
        <v>29</v>
      </c>
      <c r="AY160" s="16"/>
      <c r="AZ160" s="16"/>
      <c r="BA160" s="16"/>
      <c r="BB160" s="16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6"/>
    </row>
    <row r="161" spans="1:67" x14ac:dyDescent="0.25">
      <c r="A161" s="3"/>
      <c r="B161" s="1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  <c r="W161" s="16"/>
      <c r="X161" s="16"/>
      <c r="Y161" s="16"/>
      <c r="Z161" s="16"/>
      <c r="AA161" s="16"/>
      <c r="AB161" s="16"/>
      <c r="AC161" s="16"/>
      <c r="AD161" s="16"/>
      <c r="AE161" s="16"/>
      <c r="AF161" s="16"/>
      <c r="AG161" s="16"/>
      <c r="AH161" s="16"/>
      <c r="AI161" s="16"/>
      <c r="AJ161" s="16"/>
      <c r="AK161" s="16"/>
      <c r="AL161" s="16"/>
      <c r="AM161" s="16"/>
      <c r="AN161" s="16" t="s">
        <v>159</v>
      </c>
      <c r="AO161" s="16"/>
      <c r="AP161" s="16"/>
      <c r="AQ161" s="16"/>
      <c r="AR161" s="16"/>
      <c r="AS161" s="16" t="s">
        <v>160</v>
      </c>
      <c r="AT161" s="16"/>
      <c r="AU161" s="16"/>
      <c r="AV161" s="16"/>
      <c r="AW161" s="16"/>
      <c r="AX161" s="16" t="s">
        <v>29</v>
      </c>
      <c r="AY161" s="16"/>
      <c r="AZ161" s="16"/>
      <c r="BA161" s="16"/>
      <c r="BB161" s="16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6"/>
    </row>
    <row r="162" spans="1:67" x14ac:dyDescent="0.25">
      <c r="A162" s="3"/>
      <c r="B162" s="1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  <c r="W162" s="16"/>
      <c r="X162" s="16"/>
      <c r="Y162" s="16"/>
      <c r="Z162" s="16"/>
      <c r="AA162" s="16"/>
      <c r="AB162" s="16"/>
      <c r="AC162" s="16"/>
      <c r="AD162" s="16"/>
      <c r="AE162" s="16"/>
      <c r="AF162" s="16"/>
      <c r="AG162" s="16"/>
      <c r="AH162" s="16"/>
      <c r="AI162" s="16"/>
      <c r="AJ162" s="16"/>
      <c r="AK162" s="16"/>
      <c r="AL162" s="16"/>
      <c r="AM162" s="16"/>
      <c r="AN162" s="16" t="s">
        <v>160</v>
      </c>
      <c r="AO162" s="16"/>
      <c r="AP162" s="16"/>
      <c r="AQ162" s="16"/>
      <c r="AR162" s="16"/>
      <c r="AS162" s="16" t="s">
        <v>161</v>
      </c>
      <c r="AT162" s="16"/>
      <c r="AU162" s="16"/>
      <c r="AV162" s="16"/>
      <c r="AW162" s="16"/>
      <c r="AX162" s="16" t="s">
        <v>29</v>
      </c>
      <c r="AY162" s="16"/>
      <c r="AZ162" s="16"/>
      <c r="BA162" s="16"/>
      <c r="BB162" s="16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6"/>
    </row>
    <row r="163" spans="1:67" x14ac:dyDescent="0.25">
      <c r="A163" s="3"/>
      <c r="B163" s="1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  <c r="W163" s="16"/>
      <c r="X163" s="16"/>
      <c r="Y163" s="16"/>
      <c r="Z163" s="16"/>
      <c r="AA163" s="16"/>
      <c r="AB163" s="16"/>
      <c r="AC163" s="16"/>
      <c r="AD163" s="16"/>
      <c r="AE163" s="16"/>
      <c r="AF163" s="16"/>
      <c r="AG163" s="16"/>
      <c r="AH163" s="16"/>
      <c r="AI163" s="16"/>
      <c r="AJ163" s="16"/>
      <c r="AK163" s="16"/>
      <c r="AL163" s="16"/>
      <c r="AM163" s="16"/>
      <c r="AN163" s="16" t="s">
        <v>161</v>
      </c>
      <c r="AO163" s="16"/>
      <c r="AP163" s="16"/>
      <c r="AQ163" s="16"/>
      <c r="AR163" s="16"/>
      <c r="AS163" s="16" t="s">
        <v>162</v>
      </c>
      <c r="AT163" s="16"/>
      <c r="AU163" s="16"/>
      <c r="AV163" s="16"/>
      <c r="AW163" s="16"/>
      <c r="AX163" s="16" t="s">
        <v>29</v>
      </c>
      <c r="AY163" s="16"/>
      <c r="AZ163" s="16"/>
      <c r="BA163" s="16"/>
      <c r="BB163" s="16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6"/>
    </row>
    <row r="164" spans="1:67" x14ac:dyDescent="0.25">
      <c r="A164" s="3"/>
      <c r="B164" s="1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  <c r="W164" s="16"/>
      <c r="X164" s="16"/>
      <c r="Y164" s="16"/>
      <c r="Z164" s="16"/>
      <c r="AA164" s="16"/>
      <c r="AB164" s="16"/>
      <c r="AC164" s="16"/>
      <c r="AD164" s="16"/>
      <c r="AE164" s="16"/>
      <c r="AF164" s="16"/>
      <c r="AG164" s="16"/>
      <c r="AH164" s="16"/>
      <c r="AI164" s="16"/>
      <c r="AJ164" s="16"/>
      <c r="AK164" s="16"/>
      <c r="AL164" s="16"/>
      <c r="AM164" s="16"/>
      <c r="AN164" s="16" t="s">
        <v>162</v>
      </c>
      <c r="AO164" s="16"/>
      <c r="AP164" s="16"/>
      <c r="AQ164" s="16"/>
      <c r="AR164" s="16"/>
      <c r="AS164" s="16" t="s">
        <v>163</v>
      </c>
      <c r="AT164" s="16"/>
      <c r="AU164" s="16"/>
      <c r="AV164" s="16"/>
      <c r="AW164" s="16"/>
      <c r="AX164" s="16" t="s">
        <v>29</v>
      </c>
      <c r="AY164" s="16"/>
      <c r="AZ164" s="16"/>
      <c r="BA164" s="16"/>
      <c r="BB164" s="16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6"/>
    </row>
    <row r="165" spans="1:67" x14ac:dyDescent="0.25">
      <c r="A165" s="3"/>
      <c r="B165" s="1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  <c r="W165" s="16"/>
      <c r="X165" s="16"/>
      <c r="Y165" s="16"/>
      <c r="Z165" s="16"/>
      <c r="AA165" s="16"/>
      <c r="AB165" s="16"/>
      <c r="AC165" s="16"/>
      <c r="AD165" s="16"/>
      <c r="AE165" s="16"/>
      <c r="AF165" s="16"/>
      <c r="AG165" s="16"/>
      <c r="AH165" s="16"/>
      <c r="AI165" s="16"/>
      <c r="AJ165" s="16"/>
      <c r="AK165" s="16"/>
      <c r="AL165" s="16"/>
      <c r="AM165" s="16"/>
      <c r="AN165" s="16" t="s">
        <v>163</v>
      </c>
      <c r="AO165" s="16"/>
      <c r="AP165" s="16"/>
      <c r="AQ165" s="16"/>
      <c r="AR165" s="16"/>
      <c r="AS165" s="16" t="s">
        <v>164</v>
      </c>
      <c r="AT165" s="16"/>
      <c r="AU165" s="16"/>
      <c r="AV165" s="16"/>
      <c r="AW165" s="16"/>
      <c r="AX165" s="16" t="s">
        <v>29</v>
      </c>
      <c r="AY165" s="16"/>
      <c r="AZ165" s="16"/>
      <c r="BA165" s="16"/>
      <c r="BB165" s="16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6"/>
    </row>
    <row r="166" spans="1:67" x14ac:dyDescent="0.25">
      <c r="A166" s="3"/>
      <c r="B166" s="1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  <c r="AA166" s="16"/>
      <c r="AB166" s="16"/>
      <c r="AC166" s="16"/>
      <c r="AD166" s="16"/>
      <c r="AE166" s="16"/>
      <c r="AF166" s="16"/>
      <c r="AG166" s="16"/>
      <c r="AH166" s="16"/>
      <c r="AI166" s="16"/>
      <c r="AJ166" s="16"/>
      <c r="AK166" s="16"/>
      <c r="AL166" s="16"/>
      <c r="AM166" s="16"/>
      <c r="AN166" s="16" t="s">
        <v>164</v>
      </c>
      <c r="AO166" s="16"/>
      <c r="AP166" s="16"/>
      <c r="AQ166" s="16"/>
      <c r="AR166" s="16"/>
      <c r="AS166" s="16" t="s">
        <v>165</v>
      </c>
      <c r="AT166" s="16"/>
      <c r="AU166" s="16"/>
      <c r="AV166" s="16"/>
      <c r="AW166" s="16"/>
      <c r="AX166" s="16" t="s">
        <v>29</v>
      </c>
      <c r="AY166" s="16"/>
      <c r="AZ166" s="16"/>
      <c r="BA166" s="16"/>
      <c r="BB166" s="16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6"/>
    </row>
    <row r="167" spans="1:67" x14ac:dyDescent="0.25">
      <c r="A167" s="3"/>
      <c r="B167" s="1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  <c r="W167" s="16"/>
      <c r="X167" s="16"/>
      <c r="Y167" s="16"/>
      <c r="Z167" s="16"/>
      <c r="AA167" s="16"/>
      <c r="AB167" s="16"/>
      <c r="AC167" s="16"/>
      <c r="AD167" s="16"/>
      <c r="AE167" s="16"/>
      <c r="AF167" s="16"/>
      <c r="AG167" s="16"/>
      <c r="AH167" s="16"/>
      <c r="AI167" s="16"/>
      <c r="AJ167" s="16"/>
      <c r="AK167" s="16"/>
      <c r="AL167" s="16"/>
      <c r="AM167" s="16"/>
      <c r="AN167" s="16" t="s">
        <v>165</v>
      </c>
      <c r="AO167" s="16"/>
      <c r="AP167" s="16"/>
      <c r="AQ167" s="16"/>
      <c r="AR167" s="16"/>
      <c r="AS167" s="16" t="s">
        <v>166</v>
      </c>
      <c r="AT167" s="16"/>
      <c r="AU167" s="16"/>
      <c r="AV167" s="16"/>
      <c r="AW167" s="16"/>
      <c r="AX167" s="16" t="s">
        <v>29</v>
      </c>
      <c r="AY167" s="16"/>
      <c r="AZ167" s="16"/>
      <c r="BA167" s="16"/>
      <c r="BB167" s="16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6"/>
    </row>
    <row r="168" spans="1:67" x14ac:dyDescent="0.25">
      <c r="A168" s="3"/>
      <c r="B168" s="1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  <c r="W168" s="16"/>
      <c r="X168" s="16"/>
      <c r="Y168" s="16"/>
      <c r="Z168" s="16"/>
      <c r="AA168" s="16"/>
      <c r="AB168" s="16"/>
      <c r="AC168" s="16"/>
      <c r="AD168" s="16"/>
      <c r="AE168" s="16"/>
      <c r="AF168" s="16"/>
      <c r="AG168" s="16"/>
      <c r="AH168" s="16"/>
      <c r="AI168" s="16"/>
      <c r="AJ168" s="16"/>
      <c r="AK168" s="16"/>
      <c r="AL168" s="16"/>
      <c r="AM168" s="16"/>
      <c r="AN168" s="16" t="s">
        <v>166</v>
      </c>
      <c r="AO168" s="16"/>
      <c r="AP168" s="16"/>
      <c r="AQ168" s="16"/>
      <c r="AR168" s="16"/>
      <c r="AS168" s="16" t="s">
        <v>167</v>
      </c>
      <c r="AT168" s="16"/>
      <c r="AU168" s="16"/>
      <c r="AV168" s="16"/>
      <c r="AW168" s="16"/>
      <c r="AX168" s="16" t="s">
        <v>29</v>
      </c>
      <c r="AY168" s="16"/>
      <c r="AZ168" s="16"/>
      <c r="BA168" s="16"/>
      <c r="BB168" s="16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6"/>
    </row>
    <row r="169" spans="1:67" x14ac:dyDescent="0.25">
      <c r="A169" s="3"/>
      <c r="B169" s="1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  <c r="W169" s="16"/>
      <c r="X169" s="16"/>
      <c r="Y169" s="16"/>
      <c r="Z169" s="16"/>
      <c r="AA169" s="16"/>
      <c r="AB169" s="16"/>
      <c r="AC169" s="16"/>
      <c r="AD169" s="16"/>
      <c r="AE169" s="16"/>
      <c r="AF169" s="16"/>
      <c r="AG169" s="16"/>
      <c r="AH169" s="16"/>
      <c r="AI169" s="16"/>
      <c r="AJ169" s="16"/>
      <c r="AK169" s="16"/>
      <c r="AL169" s="16"/>
      <c r="AM169" s="16"/>
      <c r="AN169" s="16" t="s">
        <v>167</v>
      </c>
      <c r="AO169" s="16"/>
      <c r="AP169" s="16"/>
      <c r="AQ169" s="16"/>
      <c r="AR169" s="16"/>
      <c r="AS169" s="16" t="s">
        <v>168</v>
      </c>
      <c r="AT169" s="16"/>
      <c r="AU169" s="16"/>
      <c r="AV169" s="16"/>
      <c r="AW169" s="16"/>
      <c r="AX169" s="16" t="s">
        <v>29</v>
      </c>
      <c r="AY169" s="16"/>
      <c r="AZ169" s="16"/>
      <c r="BA169" s="16"/>
      <c r="BB169" s="16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6"/>
    </row>
    <row r="170" spans="1:67" x14ac:dyDescent="0.25">
      <c r="A170" s="3"/>
      <c r="B170" s="1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  <c r="W170" s="16"/>
      <c r="X170" s="16"/>
      <c r="Y170" s="16"/>
      <c r="Z170" s="16"/>
      <c r="AA170" s="16"/>
      <c r="AB170" s="16"/>
      <c r="AC170" s="16"/>
      <c r="AD170" s="16"/>
      <c r="AE170" s="16"/>
      <c r="AF170" s="16"/>
      <c r="AG170" s="16"/>
      <c r="AH170" s="16"/>
      <c r="AI170" s="16"/>
      <c r="AJ170" s="16"/>
      <c r="AK170" s="16"/>
      <c r="AL170" s="16"/>
      <c r="AM170" s="16"/>
      <c r="AN170" s="16" t="s">
        <v>168</v>
      </c>
      <c r="AO170" s="16"/>
      <c r="AP170" s="16"/>
      <c r="AQ170" s="16"/>
      <c r="AR170" s="16"/>
      <c r="AS170" s="16" t="s">
        <v>169</v>
      </c>
      <c r="AT170" s="16"/>
      <c r="AU170" s="16"/>
      <c r="AV170" s="16"/>
      <c r="AW170" s="16"/>
      <c r="AX170" s="16" t="s">
        <v>29</v>
      </c>
      <c r="AY170" s="16"/>
      <c r="AZ170" s="16"/>
      <c r="BA170" s="16"/>
      <c r="BB170" s="16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6"/>
    </row>
    <row r="171" spans="1:67" x14ac:dyDescent="0.25">
      <c r="A171" s="3"/>
      <c r="B171" s="1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  <c r="W171" s="16"/>
      <c r="X171" s="16"/>
      <c r="Y171" s="16"/>
      <c r="Z171" s="16"/>
      <c r="AA171" s="16"/>
      <c r="AB171" s="16"/>
      <c r="AC171" s="16"/>
      <c r="AD171" s="16"/>
      <c r="AE171" s="16"/>
      <c r="AF171" s="16"/>
      <c r="AG171" s="16"/>
      <c r="AH171" s="16"/>
      <c r="AI171" s="16"/>
      <c r="AJ171" s="16"/>
      <c r="AK171" s="16"/>
      <c r="AL171" s="16"/>
      <c r="AM171" s="16"/>
      <c r="AN171" s="16" t="s">
        <v>169</v>
      </c>
      <c r="AO171" s="16"/>
      <c r="AP171" s="16"/>
      <c r="AQ171" s="16"/>
      <c r="AR171" s="16"/>
      <c r="AS171" s="16" t="s">
        <v>170</v>
      </c>
      <c r="AT171" s="16"/>
      <c r="AU171" s="16"/>
      <c r="AV171" s="16"/>
      <c r="AW171" s="16"/>
      <c r="AX171" s="16" t="s">
        <v>29</v>
      </c>
      <c r="AY171" s="16"/>
      <c r="AZ171" s="16"/>
      <c r="BA171" s="16"/>
      <c r="BB171" s="16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6"/>
    </row>
    <row r="172" spans="1:67" x14ac:dyDescent="0.25">
      <c r="A172" s="3"/>
      <c r="B172" s="1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  <c r="W172" s="16"/>
      <c r="X172" s="16"/>
      <c r="Y172" s="16"/>
      <c r="Z172" s="16"/>
      <c r="AA172" s="16"/>
      <c r="AB172" s="16"/>
      <c r="AC172" s="16"/>
      <c r="AD172" s="16"/>
      <c r="AE172" s="16"/>
      <c r="AF172" s="16"/>
      <c r="AG172" s="16"/>
      <c r="AH172" s="16"/>
      <c r="AI172" s="16"/>
      <c r="AJ172" s="16"/>
      <c r="AK172" s="16"/>
      <c r="AL172" s="16"/>
      <c r="AM172" s="16"/>
      <c r="AN172" s="16" t="s">
        <v>170</v>
      </c>
      <c r="AO172" s="16"/>
      <c r="AP172" s="16"/>
      <c r="AQ172" s="16"/>
      <c r="AR172" s="16"/>
      <c r="AS172" s="16" t="s">
        <v>171</v>
      </c>
      <c r="AT172" s="16"/>
      <c r="AU172" s="16"/>
      <c r="AV172" s="16"/>
      <c r="AW172" s="16"/>
      <c r="AX172" s="16" t="s">
        <v>29</v>
      </c>
      <c r="AY172" s="16"/>
      <c r="AZ172" s="16"/>
      <c r="BA172" s="16"/>
      <c r="BB172" s="16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6"/>
    </row>
    <row r="173" spans="1:67" x14ac:dyDescent="0.25">
      <c r="A173" s="3"/>
      <c r="B173" s="1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  <c r="AA173" s="16"/>
      <c r="AB173" s="16"/>
      <c r="AC173" s="16"/>
      <c r="AD173" s="16"/>
      <c r="AE173" s="16"/>
      <c r="AF173" s="16"/>
      <c r="AG173" s="16"/>
      <c r="AH173" s="16"/>
      <c r="AI173" s="16"/>
      <c r="AJ173" s="16"/>
      <c r="AK173" s="16"/>
      <c r="AL173" s="16"/>
      <c r="AM173" s="16"/>
      <c r="AN173" s="16" t="s">
        <v>171</v>
      </c>
      <c r="AO173" s="16"/>
      <c r="AP173" s="16"/>
      <c r="AQ173" s="16"/>
      <c r="AR173" s="16"/>
      <c r="AS173" s="16" t="s">
        <v>172</v>
      </c>
      <c r="AT173" s="16"/>
      <c r="AU173" s="16"/>
      <c r="AV173" s="16"/>
      <c r="AW173" s="16"/>
      <c r="AX173" s="16" t="s">
        <v>29</v>
      </c>
      <c r="AY173" s="16"/>
      <c r="AZ173" s="16"/>
      <c r="BA173" s="16"/>
      <c r="BB173" s="16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6"/>
    </row>
    <row r="174" spans="1:67" x14ac:dyDescent="0.25">
      <c r="A174" s="3"/>
      <c r="B174" s="1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  <c r="W174" s="16"/>
      <c r="X174" s="16"/>
      <c r="Y174" s="16"/>
      <c r="Z174" s="16"/>
      <c r="AA174" s="16"/>
      <c r="AB174" s="16"/>
      <c r="AC174" s="16"/>
      <c r="AD174" s="16"/>
      <c r="AE174" s="16"/>
      <c r="AF174" s="16"/>
      <c r="AG174" s="16"/>
      <c r="AH174" s="16"/>
      <c r="AI174" s="16"/>
      <c r="AJ174" s="16"/>
      <c r="AK174" s="16"/>
      <c r="AL174" s="16"/>
      <c r="AM174" s="16"/>
      <c r="AN174" s="16" t="s">
        <v>172</v>
      </c>
      <c r="AO174" s="16"/>
      <c r="AP174" s="16"/>
      <c r="AQ174" s="16"/>
      <c r="AR174" s="16"/>
      <c r="AS174" s="16" t="s">
        <v>20</v>
      </c>
      <c r="AT174" s="16"/>
      <c r="AU174" s="16"/>
      <c r="AV174" s="16"/>
      <c r="AW174" s="16"/>
      <c r="AX174" s="16" t="s">
        <v>29</v>
      </c>
      <c r="AY174" s="16"/>
      <c r="AZ174" s="16"/>
      <c r="BA174" s="16"/>
      <c r="BB174" s="16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6"/>
    </row>
    <row r="175" spans="1:67" x14ac:dyDescent="0.25">
      <c r="A175" s="4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7"/>
    </row>
  </sheetData>
  <mergeCells count="1090">
    <mergeCell ref="BQ13:BS13"/>
    <mergeCell ref="BY13:BZ13"/>
    <mergeCell ref="BY14:CC14"/>
    <mergeCell ref="BQ1:BV1"/>
    <mergeCell ref="BQ3:BR3"/>
    <mergeCell ref="BS3:BW3"/>
    <mergeCell ref="BQ4:BR4"/>
    <mergeCell ref="BS4:BW4"/>
    <mergeCell ref="BQ5:BR5"/>
    <mergeCell ref="BS5:BV5"/>
    <mergeCell ref="BQ8:BS8"/>
    <mergeCell ref="BT8:BU8"/>
    <mergeCell ref="BR9:BS9"/>
    <mergeCell ref="BY9:BZ9"/>
    <mergeCell ref="BR10:BS10"/>
    <mergeCell ref="BY10:BZ10"/>
    <mergeCell ref="BR11:BS11"/>
    <mergeCell ref="BY11:BZ11"/>
    <mergeCell ref="BR12:BS12"/>
    <mergeCell ref="BY12:BZ12"/>
    <mergeCell ref="BF6:BK7"/>
    <mergeCell ref="AP8:AU9"/>
    <mergeCell ref="BE8:BL9"/>
    <mergeCell ref="AX8:BC9"/>
    <mergeCell ref="AP10:AU11"/>
    <mergeCell ref="BE10:BL11"/>
    <mergeCell ref="AX10:BC11"/>
    <mergeCell ref="A1:BO1"/>
    <mergeCell ref="D6:M7"/>
    <mergeCell ref="O6:AJ7"/>
    <mergeCell ref="D8:M9"/>
    <mergeCell ref="O8:AJ9"/>
    <mergeCell ref="D10:M11"/>
    <mergeCell ref="O10:R11"/>
    <mergeCell ref="S10:AK11"/>
    <mergeCell ref="AP6:AU7"/>
    <mergeCell ref="AX6:BC7"/>
    <mergeCell ref="AP20:AU21"/>
    <mergeCell ref="BE20:BL21"/>
    <mergeCell ref="AX20:BC21"/>
    <mergeCell ref="C27:D28"/>
    <mergeCell ref="E27:J28"/>
    <mergeCell ref="K27:AD28"/>
    <mergeCell ref="AE27:AM28"/>
    <mergeCell ref="AN27:AR28"/>
    <mergeCell ref="AS27:AW28"/>
    <mergeCell ref="AX27:BB28"/>
    <mergeCell ref="AP16:AU17"/>
    <mergeCell ref="BE16:BL17"/>
    <mergeCell ref="AX16:BC17"/>
    <mergeCell ref="AP18:AU19"/>
    <mergeCell ref="BE18:BL19"/>
    <mergeCell ref="AX18:BC19"/>
    <mergeCell ref="AP12:AU13"/>
    <mergeCell ref="BE12:BL13"/>
    <mergeCell ref="AX12:BC13"/>
    <mergeCell ref="AP14:AU15"/>
    <mergeCell ref="BE14:BL15"/>
    <mergeCell ref="AX14:BC15"/>
    <mergeCell ref="C31:D31"/>
    <mergeCell ref="E31:J31"/>
    <mergeCell ref="K31:AD31"/>
    <mergeCell ref="AE31:AM31"/>
    <mergeCell ref="AN31:AR31"/>
    <mergeCell ref="AS31:AW31"/>
    <mergeCell ref="BD33:BF33"/>
    <mergeCell ref="BG33:BN33"/>
    <mergeCell ref="BD34:BF34"/>
    <mergeCell ref="BG34:BN34"/>
    <mergeCell ref="C30:D30"/>
    <mergeCell ref="E30:J30"/>
    <mergeCell ref="K30:AD30"/>
    <mergeCell ref="AE30:AM30"/>
    <mergeCell ref="AN30:AR30"/>
    <mergeCell ref="AS30:AW30"/>
    <mergeCell ref="AX29:BB29"/>
    <mergeCell ref="BD30:BN30"/>
    <mergeCell ref="BD31:BF31"/>
    <mergeCell ref="BG31:BN31"/>
    <mergeCell ref="BD32:BF32"/>
    <mergeCell ref="BG32:BN32"/>
    <mergeCell ref="AX30:BB30"/>
    <mergeCell ref="AX31:BB31"/>
    <mergeCell ref="AX32:BB32"/>
    <mergeCell ref="C29:D29"/>
    <mergeCell ref="E29:J29"/>
    <mergeCell ref="K29:AD29"/>
    <mergeCell ref="AE29:AM29"/>
    <mergeCell ref="AN29:AR29"/>
    <mergeCell ref="AS29:AW29"/>
    <mergeCell ref="AX33:BB33"/>
    <mergeCell ref="C34:D34"/>
    <mergeCell ref="E34:J34"/>
    <mergeCell ref="K34:AD34"/>
    <mergeCell ref="AE34:AM34"/>
    <mergeCell ref="AN34:AR34"/>
    <mergeCell ref="AS34:AW34"/>
    <mergeCell ref="AX34:BB34"/>
    <mergeCell ref="C33:D33"/>
    <mergeCell ref="E33:J33"/>
    <mergeCell ref="K33:AD33"/>
    <mergeCell ref="AE33:AM33"/>
    <mergeCell ref="AN33:AR33"/>
    <mergeCell ref="AS33:AW33"/>
    <mergeCell ref="C32:D32"/>
    <mergeCell ref="E32:J32"/>
    <mergeCell ref="K32:AD32"/>
    <mergeCell ref="AE32:AM32"/>
    <mergeCell ref="AN32:AR32"/>
    <mergeCell ref="AS32:AW32"/>
    <mergeCell ref="AX37:BB37"/>
    <mergeCell ref="C38:D38"/>
    <mergeCell ref="E38:J38"/>
    <mergeCell ref="K38:AD38"/>
    <mergeCell ref="AE38:AM38"/>
    <mergeCell ref="AN38:AR38"/>
    <mergeCell ref="AS38:AW38"/>
    <mergeCell ref="AX38:BB38"/>
    <mergeCell ref="C37:D37"/>
    <mergeCell ref="E37:J37"/>
    <mergeCell ref="K37:AD37"/>
    <mergeCell ref="AE37:AM37"/>
    <mergeCell ref="AN37:AR37"/>
    <mergeCell ref="AS37:AW37"/>
    <mergeCell ref="AX35:BB35"/>
    <mergeCell ref="C36:D36"/>
    <mergeCell ref="E36:J36"/>
    <mergeCell ref="K36:AD36"/>
    <mergeCell ref="AE36:AM36"/>
    <mergeCell ref="AN36:AR36"/>
    <mergeCell ref="AS36:AW36"/>
    <mergeCell ref="AX36:BB36"/>
    <mergeCell ref="C35:D35"/>
    <mergeCell ref="E35:J35"/>
    <mergeCell ref="K35:AD35"/>
    <mergeCell ref="AE35:AM35"/>
    <mergeCell ref="AN35:AR35"/>
    <mergeCell ref="AS35:AW35"/>
    <mergeCell ref="AX41:BB41"/>
    <mergeCell ref="C42:D42"/>
    <mergeCell ref="E42:J42"/>
    <mergeCell ref="K42:AD42"/>
    <mergeCell ref="AE42:AM42"/>
    <mergeCell ref="AN42:AR42"/>
    <mergeCell ref="AS42:AW42"/>
    <mergeCell ref="AX42:BB42"/>
    <mergeCell ref="C41:D41"/>
    <mergeCell ref="E41:J41"/>
    <mergeCell ref="K41:AD41"/>
    <mergeCell ref="AE41:AM41"/>
    <mergeCell ref="AN41:AR41"/>
    <mergeCell ref="AS41:AW41"/>
    <mergeCell ref="AX39:BB39"/>
    <mergeCell ref="C40:D40"/>
    <mergeCell ref="E40:J40"/>
    <mergeCell ref="K40:AD40"/>
    <mergeCell ref="AE40:AM40"/>
    <mergeCell ref="AN40:AR40"/>
    <mergeCell ref="AS40:AW40"/>
    <mergeCell ref="AX40:BB40"/>
    <mergeCell ref="C39:D39"/>
    <mergeCell ref="E39:J39"/>
    <mergeCell ref="K39:AD39"/>
    <mergeCell ref="AE39:AM39"/>
    <mergeCell ref="AN39:AR39"/>
    <mergeCell ref="AS39:AW39"/>
    <mergeCell ref="AX45:BB45"/>
    <mergeCell ref="C46:D46"/>
    <mergeCell ref="E46:J46"/>
    <mergeCell ref="K46:AD46"/>
    <mergeCell ref="AE46:AM46"/>
    <mergeCell ref="AN46:AR46"/>
    <mergeCell ref="AS46:AW46"/>
    <mergeCell ref="AX46:BB46"/>
    <mergeCell ref="C45:D45"/>
    <mergeCell ref="E45:J45"/>
    <mergeCell ref="K45:AD45"/>
    <mergeCell ref="AE45:AM45"/>
    <mergeCell ref="AN45:AR45"/>
    <mergeCell ref="AS45:AW45"/>
    <mergeCell ref="AX43:BB43"/>
    <mergeCell ref="C44:D44"/>
    <mergeCell ref="E44:J44"/>
    <mergeCell ref="K44:AD44"/>
    <mergeCell ref="AE44:AM44"/>
    <mergeCell ref="AN44:AR44"/>
    <mergeCell ref="AS44:AW44"/>
    <mergeCell ref="AX44:BB44"/>
    <mergeCell ref="C43:D43"/>
    <mergeCell ref="E43:J43"/>
    <mergeCell ref="K43:AD43"/>
    <mergeCell ref="AE43:AM43"/>
    <mergeCell ref="AN43:AR43"/>
    <mergeCell ref="AS43:AW43"/>
    <mergeCell ref="AX49:BB49"/>
    <mergeCell ref="C50:D50"/>
    <mergeCell ref="E50:J50"/>
    <mergeCell ref="K50:AD50"/>
    <mergeCell ref="AE50:AM50"/>
    <mergeCell ref="AN50:AR50"/>
    <mergeCell ref="AS50:AW50"/>
    <mergeCell ref="AX50:BB50"/>
    <mergeCell ref="C49:D49"/>
    <mergeCell ref="E49:J49"/>
    <mergeCell ref="K49:AD49"/>
    <mergeCell ref="AE49:AM49"/>
    <mergeCell ref="AN49:AR49"/>
    <mergeCell ref="AS49:AW49"/>
    <mergeCell ref="AX47:BB47"/>
    <mergeCell ref="C48:D48"/>
    <mergeCell ref="E48:J48"/>
    <mergeCell ref="K48:AD48"/>
    <mergeCell ref="AE48:AM48"/>
    <mergeCell ref="AN48:AR48"/>
    <mergeCell ref="AS48:AW48"/>
    <mergeCell ref="AX48:BB48"/>
    <mergeCell ref="C47:D47"/>
    <mergeCell ref="E47:J47"/>
    <mergeCell ref="K47:AD47"/>
    <mergeCell ref="AE47:AM47"/>
    <mergeCell ref="AN47:AR47"/>
    <mergeCell ref="AS47:AW47"/>
    <mergeCell ref="AX53:BB53"/>
    <mergeCell ref="C54:D54"/>
    <mergeCell ref="E54:J54"/>
    <mergeCell ref="K54:AD54"/>
    <mergeCell ref="AE54:AM54"/>
    <mergeCell ref="AN54:AR54"/>
    <mergeCell ref="AS54:AW54"/>
    <mergeCell ref="AX54:BB54"/>
    <mergeCell ref="C53:D53"/>
    <mergeCell ref="E53:J53"/>
    <mergeCell ref="K53:AD53"/>
    <mergeCell ref="AE53:AM53"/>
    <mergeCell ref="AN53:AR53"/>
    <mergeCell ref="AS53:AW53"/>
    <mergeCell ref="AX51:BB51"/>
    <mergeCell ref="C52:D52"/>
    <mergeCell ref="E52:J52"/>
    <mergeCell ref="K52:AD52"/>
    <mergeCell ref="AE52:AM52"/>
    <mergeCell ref="AN52:AR52"/>
    <mergeCell ref="AS52:AW52"/>
    <mergeCell ref="AX52:BB52"/>
    <mergeCell ref="C51:D51"/>
    <mergeCell ref="E51:J51"/>
    <mergeCell ref="K51:AD51"/>
    <mergeCell ref="AE51:AM51"/>
    <mergeCell ref="AN51:AR51"/>
    <mergeCell ref="AS51:AW51"/>
    <mergeCell ref="AX57:BB57"/>
    <mergeCell ref="C58:D58"/>
    <mergeCell ref="E58:J58"/>
    <mergeCell ref="K58:AD58"/>
    <mergeCell ref="AE58:AM58"/>
    <mergeCell ref="AN58:AR58"/>
    <mergeCell ref="AS58:AW58"/>
    <mergeCell ref="AX58:BB58"/>
    <mergeCell ref="C57:D57"/>
    <mergeCell ref="E57:J57"/>
    <mergeCell ref="K57:AD57"/>
    <mergeCell ref="AE57:AM57"/>
    <mergeCell ref="AN57:AR57"/>
    <mergeCell ref="AS57:AW57"/>
    <mergeCell ref="AX55:BB55"/>
    <mergeCell ref="C56:D56"/>
    <mergeCell ref="E56:J56"/>
    <mergeCell ref="K56:AD56"/>
    <mergeCell ref="AE56:AM56"/>
    <mergeCell ref="AN56:AR56"/>
    <mergeCell ref="AS56:AW56"/>
    <mergeCell ref="AX56:BB56"/>
    <mergeCell ref="C55:D55"/>
    <mergeCell ref="E55:J55"/>
    <mergeCell ref="K55:AD55"/>
    <mergeCell ref="AE55:AM55"/>
    <mergeCell ref="AN55:AR55"/>
    <mergeCell ref="AS55:AW55"/>
    <mergeCell ref="AX61:BB61"/>
    <mergeCell ref="C62:D62"/>
    <mergeCell ref="E62:J62"/>
    <mergeCell ref="K62:AD62"/>
    <mergeCell ref="AE62:AM62"/>
    <mergeCell ref="AN62:AR62"/>
    <mergeCell ref="AS62:AW62"/>
    <mergeCell ref="AX62:BB62"/>
    <mergeCell ref="C61:D61"/>
    <mergeCell ref="E61:J61"/>
    <mergeCell ref="K61:AD61"/>
    <mergeCell ref="AE61:AM61"/>
    <mergeCell ref="AN61:AR61"/>
    <mergeCell ref="AS61:AW61"/>
    <mergeCell ref="AX59:BB59"/>
    <mergeCell ref="C60:D60"/>
    <mergeCell ref="E60:J60"/>
    <mergeCell ref="K60:AD60"/>
    <mergeCell ref="AE60:AM60"/>
    <mergeCell ref="AN60:AR60"/>
    <mergeCell ref="AS60:AW60"/>
    <mergeCell ref="AX60:BB60"/>
    <mergeCell ref="C59:D59"/>
    <mergeCell ref="E59:J59"/>
    <mergeCell ref="K59:AD59"/>
    <mergeCell ref="AE59:AM59"/>
    <mergeCell ref="AN59:AR59"/>
    <mergeCell ref="AS59:AW59"/>
    <mergeCell ref="AX65:BB65"/>
    <mergeCell ref="C66:D66"/>
    <mergeCell ref="E66:J66"/>
    <mergeCell ref="K66:AD66"/>
    <mergeCell ref="AE66:AM66"/>
    <mergeCell ref="AN66:AR66"/>
    <mergeCell ref="AS66:AW66"/>
    <mergeCell ref="AX66:BB66"/>
    <mergeCell ref="C65:D65"/>
    <mergeCell ref="E65:J65"/>
    <mergeCell ref="K65:AD65"/>
    <mergeCell ref="AE65:AM65"/>
    <mergeCell ref="AN65:AR65"/>
    <mergeCell ref="AS65:AW65"/>
    <mergeCell ref="AX63:BB63"/>
    <mergeCell ref="C64:D64"/>
    <mergeCell ref="E64:J64"/>
    <mergeCell ref="K64:AD64"/>
    <mergeCell ref="AE64:AM64"/>
    <mergeCell ref="AN64:AR64"/>
    <mergeCell ref="AS64:AW64"/>
    <mergeCell ref="AX64:BB64"/>
    <mergeCell ref="C63:D63"/>
    <mergeCell ref="E63:J63"/>
    <mergeCell ref="K63:AD63"/>
    <mergeCell ref="AE63:AM63"/>
    <mergeCell ref="AN63:AR63"/>
    <mergeCell ref="AS63:AW63"/>
    <mergeCell ref="AX69:BB69"/>
    <mergeCell ref="C70:D70"/>
    <mergeCell ref="E70:J70"/>
    <mergeCell ref="K70:AD70"/>
    <mergeCell ref="AE70:AM70"/>
    <mergeCell ref="AN70:AR70"/>
    <mergeCell ref="AS70:AW70"/>
    <mergeCell ref="AX70:BB70"/>
    <mergeCell ref="C69:D69"/>
    <mergeCell ref="E69:J69"/>
    <mergeCell ref="K69:AD69"/>
    <mergeCell ref="AE69:AM69"/>
    <mergeCell ref="AN69:AR69"/>
    <mergeCell ref="AS69:AW69"/>
    <mergeCell ref="AX67:BB67"/>
    <mergeCell ref="C68:D68"/>
    <mergeCell ref="E68:J68"/>
    <mergeCell ref="K68:AD68"/>
    <mergeCell ref="AE68:AM68"/>
    <mergeCell ref="AN68:AR68"/>
    <mergeCell ref="AS68:AW68"/>
    <mergeCell ref="AX68:BB68"/>
    <mergeCell ref="C67:D67"/>
    <mergeCell ref="E67:J67"/>
    <mergeCell ref="K67:AD67"/>
    <mergeCell ref="AE67:AM67"/>
    <mergeCell ref="AN67:AR67"/>
    <mergeCell ref="AS67:AW67"/>
    <mergeCell ref="AX73:BB73"/>
    <mergeCell ref="C74:D74"/>
    <mergeCell ref="E74:J74"/>
    <mergeCell ref="K74:AD74"/>
    <mergeCell ref="AE74:AM74"/>
    <mergeCell ref="AN74:AR74"/>
    <mergeCell ref="AS74:AW74"/>
    <mergeCell ref="AX74:BB74"/>
    <mergeCell ref="C73:D73"/>
    <mergeCell ref="E73:J73"/>
    <mergeCell ref="K73:AD73"/>
    <mergeCell ref="AE73:AM73"/>
    <mergeCell ref="AN73:AR73"/>
    <mergeCell ref="AS73:AW73"/>
    <mergeCell ref="AX71:BB71"/>
    <mergeCell ref="C72:D72"/>
    <mergeCell ref="E72:J72"/>
    <mergeCell ref="K72:AD72"/>
    <mergeCell ref="AE72:AM72"/>
    <mergeCell ref="AN72:AR72"/>
    <mergeCell ref="AS72:AW72"/>
    <mergeCell ref="AX72:BB72"/>
    <mergeCell ref="C71:D71"/>
    <mergeCell ref="E71:J71"/>
    <mergeCell ref="K71:AD71"/>
    <mergeCell ref="AE71:AM71"/>
    <mergeCell ref="AN71:AR71"/>
    <mergeCell ref="AS71:AW71"/>
    <mergeCell ref="AX77:BB77"/>
    <mergeCell ref="C78:D78"/>
    <mergeCell ref="E78:J78"/>
    <mergeCell ref="K78:AD78"/>
    <mergeCell ref="AE78:AM78"/>
    <mergeCell ref="AN78:AR78"/>
    <mergeCell ref="AS78:AW78"/>
    <mergeCell ref="AX78:BB78"/>
    <mergeCell ref="C77:D77"/>
    <mergeCell ref="E77:J77"/>
    <mergeCell ref="K77:AD77"/>
    <mergeCell ref="AE77:AM77"/>
    <mergeCell ref="AN77:AR77"/>
    <mergeCell ref="AS77:AW77"/>
    <mergeCell ref="AX75:BB75"/>
    <mergeCell ref="C76:D76"/>
    <mergeCell ref="E76:J76"/>
    <mergeCell ref="K76:AD76"/>
    <mergeCell ref="AE76:AM76"/>
    <mergeCell ref="AN76:AR76"/>
    <mergeCell ref="AS76:AW76"/>
    <mergeCell ref="AX76:BB76"/>
    <mergeCell ref="C75:D75"/>
    <mergeCell ref="E75:J75"/>
    <mergeCell ref="K75:AD75"/>
    <mergeCell ref="AE75:AM75"/>
    <mergeCell ref="AN75:AR75"/>
    <mergeCell ref="AS75:AW75"/>
    <mergeCell ref="AX81:BB81"/>
    <mergeCell ref="C82:D82"/>
    <mergeCell ref="E82:J82"/>
    <mergeCell ref="K82:AD82"/>
    <mergeCell ref="AE82:AM82"/>
    <mergeCell ref="AN82:AR82"/>
    <mergeCell ref="AS82:AW82"/>
    <mergeCell ref="AX82:BB82"/>
    <mergeCell ref="C81:D81"/>
    <mergeCell ref="E81:J81"/>
    <mergeCell ref="K81:AD81"/>
    <mergeCell ref="AE81:AM81"/>
    <mergeCell ref="AN81:AR81"/>
    <mergeCell ref="AS81:AW81"/>
    <mergeCell ref="AX79:BB79"/>
    <mergeCell ref="C80:D80"/>
    <mergeCell ref="E80:J80"/>
    <mergeCell ref="K80:AD80"/>
    <mergeCell ref="AE80:AM80"/>
    <mergeCell ref="AN80:AR80"/>
    <mergeCell ref="AS80:AW80"/>
    <mergeCell ref="AX80:BB80"/>
    <mergeCell ref="C79:D79"/>
    <mergeCell ref="E79:J79"/>
    <mergeCell ref="K79:AD79"/>
    <mergeCell ref="AE79:AM79"/>
    <mergeCell ref="AN79:AR79"/>
    <mergeCell ref="AS79:AW79"/>
    <mergeCell ref="AX85:BB85"/>
    <mergeCell ref="C86:D86"/>
    <mergeCell ref="E86:J86"/>
    <mergeCell ref="K86:AD86"/>
    <mergeCell ref="AE86:AM86"/>
    <mergeCell ref="AN86:AR86"/>
    <mergeCell ref="AS86:AW86"/>
    <mergeCell ref="AX86:BB86"/>
    <mergeCell ref="C85:D85"/>
    <mergeCell ref="E85:J85"/>
    <mergeCell ref="K85:AD85"/>
    <mergeCell ref="AE85:AM85"/>
    <mergeCell ref="AN85:AR85"/>
    <mergeCell ref="AS85:AW85"/>
    <mergeCell ref="AX83:BB83"/>
    <mergeCell ref="C84:D84"/>
    <mergeCell ref="E84:J84"/>
    <mergeCell ref="K84:AD84"/>
    <mergeCell ref="AE84:AM84"/>
    <mergeCell ref="AN84:AR84"/>
    <mergeCell ref="AS84:AW84"/>
    <mergeCell ref="AX84:BB84"/>
    <mergeCell ref="C83:D83"/>
    <mergeCell ref="E83:J83"/>
    <mergeCell ref="K83:AD83"/>
    <mergeCell ref="AE83:AM83"/>
    <mergeCell ref="AN83:AR83"/>
    <mergeCell ref="AS83:AW83"/>
    <mergeCell ref="AX89:BB89"/>
    <mergeCell ref="C90:D90"/>
    <mergeCell ref="E90:J90"/>
    <mergeCell ref="K90:AD90"/>
    <mergeCell ref="AE90:AM90"/>
    <mergeCell ref="AN90:AR90"/>
    <mergeCell ref="AS90:AW90"/>
    <mergeCell ref="AX90:BB90"/>
    <mergeCell ref="C89:D89"/>
    <mergeCell ref="E89:J89"/>
    <mergeCell ref="K89:AD89"/>
    <mergeCell ref="AE89:AM89"/>
    <mergeCell ref="AN89:AR89"/>
    <mergeCell ref="AS89:AW89"/>
    <mergeCell ref="AX87:BB87"/>
    <mergeCell ref="C88:D88"/>
    <mergeCell ref="E88:J88"/>
    <mergeCell ref="K88:AD88"/>
    <mergeCell ref="AE88:AM88"/>
    <mergeCell ref="AN88:AR88"/>
    <mergeCell ref="AS88:AW88"/>
    <mergeCell ref="AX88:BB88"/>
    <mergeCell ref="C87:D87"/>
    <mergeCell ref="E87:J87"/>
    <mergeCell ref="K87:AD87"/>
    <mergeCell ref="AE87:AM87"/>
    <mergeCell ref="AN87:AR87"/>
    <mergeCell ref="AS87:AW87"/>
    <mergeCell ref="AX93:BB93"/>
    <mergeCell ref="C94:D94"/>
    <mergeCell ref="E94:J94"/>
    <mergeCell ref="K94:AD94"/>
    <mergeCell ref="AE94:AM94"/>
    <mergeCell ref="AN94:AR94"/>
    <mergeCell ref="AS94:AW94"/>
    <mergeCell ref="AX94:BB94"/>
    <mergeCell ref="C93:D93"/>
    <mergeCell ref="E93:J93"/>
    <mergeCell ref="K93:AD93"/>
    <mergeCell ref="AE93:AM93"/>
    <mergeCell ref="AN93:AR93"/>
    <mergeCell ref="AS93:AW93"/>
    <mergeCell ref="AX91:BB91"/>
    <mergeCell ref="C92:D92"/>
    <mergeCell ref="E92:J92"/>
    <mergeCell ref="K92:AD92"/>
    <mergeCell ref="AE92:AM92"/>
    <mergeCell ref="AN92:AR92"/>
    <mergeCell ref="AS92:AW92"/>
    <mergeCell ref="AX92:BB92"/>
    <mergeCell ref="C91:D91"/>
    <mergeCell ref="E91:J91"/>
    <mergeCell ref="K91:AD91"/>
    <mergeCell ref="AE91:AM91"/>
    <mergeCell ref="AN91:AR91"/>
    <mergeCell ref="AS91:AW91"/>
    <mergeCell ref="AX97:BB97"/>
    <mergeCell ref="C98:D98"/>
    <mergeCell ref="E98:J98"/>
    <mergeCell ref="K98:AD98"/>
    <mergeCell ref="AE98:AM98"/>
    <mergeCell ref="AN98:AR98"/>
    <mergeCell ref="AS98:AW98"/>
    <mergeCell ref="AX98:BB98"/>
    <mergeCell ref="C97:D97"/>
    <mergeCell ref="E97:J97"/>
    <mergeCell ref="K97:AD97"/>
    <mergeCell ref="AE97:AM97"/>
    <mergeCell ref="AN97:AR97"/>
    <mergeCell ref="AS97:AW97"/>
    <mergeCell ref="AX95:BB95"/>
    <mergeCell ref="C96:D96"/>
    <mergeCell ref="E96:J96"/>
    <mergeCell ref="K96:AD96"/>
    <mergeCell ref="AE96:AM96"/>
    <mergeCell ref="AN96:AR96"/>
    <mergeCell ref="AS96:AW96"/>
    <mergeCell ref="AX96:BB96"/>
    <mergeCell ref="C95:D95"/>
    <mergeCell ref="E95:J95"/>
    <mergeCell ref="K95:AD95"/>
    <mergeCell ref="AE95:AM95"/>
    <mergeCell ref="AN95:AR95"/>
    <mergeCell ref="AS95:AW95"/>
    <mergeCell ref="AX101:BB101"/>
    <mergeCell ref="C102:D102"/>
    <mergeCell ref="E102:J102"/>
    <mergeCell ref="K102:AD102"/>
    <mergeCell ref="AE102:AM102"/>
    <mergeCell ref="AN102:AR102"/>
    <mergeCell ref="AS102:AW102"/>
    <mergeCell ref="AX102:BB102"/>
    <mergeCell ref="C101:D101"/>
    <mergeCell ref="E101:J101"/>
    <mergeCell ref="K101:AD101"/>
    <mergeCell ref="AE101:AM101"/>
    <mergeCell ref="AN101:AR101"/>
    <mergeCell ref="AS101:AW101"/>
    <mergeCell ref="AX99:BB99"/>
    <mergeCell ref="C100:D100"/>
    <mergeCell ref="E100:J100"/>
    <mergeCell ref="K100:AD100"/>
    <mergeCell ref="AE100:AM100"/>
    <mergeCell ref="AN100:AR100"/>
    <mergeCell ref="AS100:AW100"/>
    <mergeCell ref="AX100:BB100"/>
    <mergeCell ref="C99:D99"/>
    <mergeCell ref="E99:J99"/>
    <mergeCell ref="K99:AD99"/>
    <mergeCell ref="AE99:AM99"/>
    <mergeCell ref="AN99:AR99"/>
    <mergeCell ref="AS99:AW99"/>
    <mergeCell ref="AX105:BB105"/>
    <mergeCell ref="C106:D106"/>
    <mergeCell ref="E106:J106"/>
    <mergeCell ref="K106:AD106"/>
    <mergeCell ref="AE106:AM106"/>
    <mergeCell ref="AN106:AR106"/>
    <mergeCell ref="AS106:AW106"/>
    <mergeCell ref="AX106:BB106"/>
    <mergeCell ref="C105:D105"/>
    <mergeCell ref="E105:J105"/>
    <mergeCell ref="K105:AD105"/>
    <mergeCell ref="AE105:AM105"/>
    <mergeCell ref="AN105:AR105"/>
    <mergeCell ref="AS105:AW105"/>
    <mergeCell ref="AX103:BB103"/>
    <mergeCell ref="C104:D104"/>
    <mergeCell ref="E104:J104"/>
    <mergeCell ref="K104:AD104"/>
    <mergeCell ref="AE104:AM104"/>
    <mergeCell ref="AN104:AR104"/>
    <mergeCell ref="AS104:AW104"/>
    <mergeCell ref="AX104:BB104"/>
    <mergeCell ref="C103:D103"/>
    <mergeCell ref="E103:J103"/>
    <mergeCell ref="K103:AD103"/>
    <mergeCell ref="AE103:AM103"/>
    <mergeCell ref="AN103:AR103"/>
    <mergeCell ref="AS103:AW103"/>
    <mergeCell ref="AX109:BB109"/>
    <mergeCell ref="C110:D110"/>
    <mergeCell ref="E110:J110"/>
    <mergeCell ref="K110:AD110"/>
    <mergeCell ref="AE110:AM110"/>
    <mergeCell ref="AN110:AR110"/>
    <mergeCell ref="AS110:AW110"/>
    <mergeCell ref="AX110:BB110"/>
    <mergeCell ref="C109:D109"/>
    <mergeCell ref="E109:J109"/>
    <mergeCell ref="K109:AD109"/>
    <mergeCell ref="AE109:AM109"/>
    <mergeCell ref="AN109:AR109"/>
    <mergeCell ref="AS109:AW109"/>
    <mergeCell ref="AX107:BB107"/>
    <mergeCell ref="C108:D108"/>
    <mergeCell ref="E108:J108"/>
    <mergeCell ref="K108:AD108"/>
    <mergeCell ref="AE108:AM108"/>
    <mergeCell ref="AN108:AR108"/>
    <mergeCell ref="AS108:AW108"/>
    <mergeCell ref="AX108:BB108"/>
    <mergeCell ref="C107:D107"/>
    <mergeCell ref="E107:J107"/>
    <mergeCell ref="K107:AD107"/>
    <mergeCell ref="AE107:AM107"/>
    <mergeCell ref="AN107:AR107"/>
    <mergeCell ref="AS107:AW107"/>
    <mergeCell ref="AX113:BB113"/>
    <mergeCell ref="C114:D114"/>
    <mergeCell ref="E114:J114"/>
    <mergeCell ref="K114:AD114"/>
    <mergeCell ref="AE114:AM114"/>
    <mergeCell ref="AN114:AR114"/>
    <mergeCell ref="AS114:AW114"/>
    <mergeCell ref="AX114:BB114"/>
    <mergeCell ref="C113:D113"/>
    <mergeCell ref="E113:J113"/>
    <mergeCell ref="K113:AD113"/>
    <mergeCell ref="AE113:AM113"/>
    <mergeCell ref="AN113:AR113"/>
    <mergeCell ref="AS113:AW113"/>
    <mergeCell ref="AX111:BB111"/>
    <mergeCell ref="C112:D112"/>
    <mergeCell ref="E112:J112"/>
    <mergeCell ref="K112:AD112"/>
    <mergeCell ref="AE112:AM112"/>
    <mergeCell ref="AN112:AR112"/>
    <mergeCell ref="AS112:AW112"/>
    <mergeCell ref="AX112:BB112"/>
    <mergeCell ref="C111:D111"/>
    <mergeCell ref="E111:J111"/>
    <mergeCell ref="K111:AD111"/>
    <mergeCell ref="AE111:AM111"/>
    <mergeCell ref="AN111:AR111"/>
    <mergeCell ref="AS111:AW111"/>
    <mergeCell ref="AX117:BB117"/>
    <mergeCell ref="C118:D118"/>
    <mergeCell ref="E118:J118"/>
    <mergeCell ref="K118:AD118"/>
    <mergeCell ref="AE118:AM118"/>
    <mergeCell ref="AN118:AR118"/>
    <mergeCell ref="AS118:AW118"/>
    <mergeCell ref="AX118:BB118"/>
    <mergeCell ref="C117:D117"/>
    <mergeCell ref="E117:J117"/>
    <mergeCell ref="K117:AD117"/>
    <mergeCell ref="AE117:AM117"/>
    <mergeCell ref="AN117:AR117"/>
    <mergeCell ref="AS117:AW117"/>
    <mergeCell ref="AX115:BB115"/>
    <mergeCell ref="C116:D116"/>
    <mergeCell ref="E116:J116"/>
    <mergeCell ref="K116:AD116"/>
    <mergeCell ref="AE116:AM116"/>
    <mergeCell ref="AN116:AR116"/>
    <mergeCell ref="AS116:AW116"/>
    <mergeCell ref="AX116:BB116"/>
    <mergeCell ref="C115:D115"/>
    <mergeCell ref="E115:J115"/>
    <mergeCell ref="K115:AD115"/>
    <mergeCell ref="AE115:AM115"/>
    <mergeCell ref="AN115:AR115"/>
    <mergeCell ref="AS115:AW115"/>
    <mergeCell ref="AX121:BB121"/>
    <mergeCell ref="C122:D122"/>
    <mergeCell ref="E122:J122"/>
    <mergeCell ref="K122:AD122"/>
    <mergeCell ref="AE122:AM122"/>
    <mergeCell ref="AN122:AR122"/>
    <mergeCell ref="AS122:AW122"/>
    <mergeCell ref="AX122:BB122"/>
    <mergeCell ref="C121:D121"/>
    <mergeCell ref="E121:J121"/>
    <mergeCell ref="K121:AD121"/>
    <mergeCell ref="AE121:AM121"/>
    <mergeCell ref="AN121:AR121"/>
    <mergeCell ref="AS121:AW121"/>
    <mergeCell ref="AX119:BB119"/>
    <mergeCell ref="C120:D120"/>
    <mergeCell ref="E120:J120"/>
    <mergeCell ref="K120:AD120"/>
    <mergeCell ref="AE120:AM120"/>
    <mergeCell ref="AN120:AR120"/>
    <mergeCell ref="AS120:AW120"/>
    <mergeCell ref="AX120:BB120"/>
    <mergeCell ref="C119:D119"/>
    <mergeCell ref="E119:J119"/>
    <mergeCell ref="K119:AD119"/>
    <mergeCell ref="AE119:AM119"/>
    <mergeCell ref="AN119:AR119"/>
    <mergeCell ref="AS119:AW119"/>
    <mergeCell ref="AX125:BB125"/>
    <mergeCell ref="C126:D126"/>
    <mergeCell ref="E126:J126"/>
    <mergeCell ref="K126:AD126"/>
    <mergeCell ref="AE126:AM126"/>
    <mergeCell ref="AN126:AR126"/>
    <mergeCell ref="AS126:AW126"/>
    <mergeCell ref="AX126:BB126"/>
    <mergeCell ref="C125:D125"/>
    <mergeCell ref="E125:J125"/>
    <mergeCell ref="K125:AD125"/>
    <mergeCell ref="AE125:AM125"/>
    <mergeCell ref="AN125:AR125"/>
    <mergeCell ref="AS125:AW125"/>
    <mergeCell ref="AX123:BB123"/>
    <mergeCell ref="C124:D124"/>
    <mergeCell ref="E124:J124"/>
    <mergeCell ref="K124:AD124"/>
    <mergeCell ref="AE124:AM124"/>
    <mergeCell ref="AN124:AR124"/>
    <mergeCell ref="AS124:AW124"/>
    <mergeCell ref="AX124:BB124"/>
    <mergeCell ref="C123:D123"/>
    <mergeCell ref="E123:J123"/>
    <mergeCell ref="K123:AD123"/>
    <mergeCell ref="AE123:AM123"/>
    <mergeCell ref="AN123:AR123"/>
    <mergeCell ref="AS123:AW123"/>
    <mergeCell ref="AX129:BB129"/>
    <mergeCell ref="C130:D130"/>
    <mergeCell ref="E130:J130"/>
    <mergeCell ref="K130:AD130"/>
    <mergeCell ref="AE130:AM130"/>
    <mergeCell ref="AN130:AR130"/>
    <mergeCell ref="AS130:AW130"/>
    <mergeCell ref="AX130:BB130"/>
    <mergeCell ref="C129:D129"/>
    <mergeCell ref="E129:J129"/>
    <mergeCell ref="K129:AD129"/>
    <mergeCell ref="AE129:AM129"/>
    <mergeCell ref="AN129:AR129"/>
    <mergeCell ref="AS129:AW129"/>
    <mergeCell ref="AX127:BB127"/>
    <mergeCell ref="C128:D128"/>
    <mergeCell ref="E128:J128"/>
    <mergeCell ref="K128:AD128"/>
    <mergeCell ref="AE128:AM128"/>
    <mergeCell ref="AN128:AR128"/>
    <mergeCell ref="AS128:AW128"/>
    <mergeCell ref="AX128:BB128"/>
    <mergeCell ref="C127:D127"/>
    <mergeCell ref="E127:J127"/>
    <mergeCell ref="K127:AD127"/>
    <mergeCell ref="AE127:AM127"/>
    <mergeCell ref="AN127:AR127"/>
    <mergeCell ref="AS127:AW127"/>
    <mergeCell ref="AX133:BB133"/>
    <mergeCell ref="C134:D134"/>
    <mergeCell ref="E134:J134"/>
    <mergeCell ref="K134:AD134"/>
    <mergeCell ref="AE134:AM134"/>
    <mergeCell ref="AN134:AR134"/>
    <mergeCell ref="AS134:AW134"/>
    <mergeCell ref="AX134:BB134"/>
    <mergeCell ref="C133:D133"/>
    <mergeCell ref="E133:J133"/>
    <mergeCell ref="K133:AD133"/>
    <mergeCell ref="AE133:AM133"/>
    <mergeCell ref="AN133:AR133"/>
    <mergeCell ref="AS133:AW133"/>
    <mergeCell ref="AX131:BB131"/>
    <mergeCell ref="C132:D132"/>
    <mergeCell ref="E132:J132"/>
    <mergeCell ref="K132:AD132"/>
    <mergeCell ref="AE132:AM132"/>
    <mergeCell ref="AN132:AR132"/>
    <mergeCell ref="AS132:AW132"/>
    <mergeCell ref="AX132:BB132"/>
    <mergeCell ref="C131:D131"/>
    <mergeCell ref="E131:J131"/>
    <mergeCell ref="K131:AD131"/>
    <mergeCell ref="AE131:AM131"/>
    <mergeCell ref="AN131:AR131"/>
    <mergeCell ref="AS131:AW131"/>
    <mergeCell ref="AX137:BB137"/>
    <mergeCell ref="C138:D138"/>
    <mergeCell ref="E138:J138"/>
    <mergeCell ref="K138:AD138"/>
    <mergeCell ref="AE138:AM138"/>
    <mergeCell ref="AN138:AR138"/>
    <mergeCell ref="AS138:AW138"/>
    <mergeCell ref="AX138:BB138"/>
    <mergeCell ref="C137:D137"/>
    <mergeCell ref="E137:J137"/>
    <mergeCell ref="K137:AD137"/>
    <mergeCell ref="AE137:AM137"/>
    <mergeCell ref="AN137:AR137"/>
    <mergeCell ref="AS137:AW137"/>
    <mergeCell ref="AX135:BB135"/>
    <mergeCell ref="C136:D136"/>
    <mergeCell ref="E136:J136"/>
    <mergeCell ref="K136:AD136"/>
    <mergeCell ref="AE136:AM136"/>
    <mergeCell ref="AN136:AR136"/>
    <mergeCell ref="AS136:AW136"/>
    <mergeCell ref="AX136:BB136"/>
    <mergeCell ref="C135:D135"/>
    <mergeCell ref="E135:J135"/>
    <mergeCell ref="K135:AD135"/>
    <mergeCell ref="AE135:AM135"/>
    <mergeCell ref="AN135:AR135"/>
    <mergeCell ref="AS135:AW135"/>
    <mergeCell ref="AX141:BB141"/>
    <mergeCell ref="C142:D142"/>
    <mergeCell ref="E142:J142"/>
    <mergeCell ref="K142:AD142"/>
    <mergeCell ref="AE142:AM142"/>
    <mergeCell ref="AN142:AR142"/>
    <mergeCell ref="AS142:AW142"/>
    <mergeCell ref="AX142:BB142"/>
    <mergeCell ref="C141:D141"/>
    <mergeCell ref="E141:J141"/>
    <mergeCell ref="K141:AD141"/>
    <mergeCell ref="AE141:AM141"/>
    <mergeCell ref="AN141:AR141"/>
    <mergeCell ref="AS141:AW141"/>
    <mergeCell ref="AX139:BB139"/>
    <mergeCell ref="C140:D140"/>
    <mergeCell ref="E140:J140"/>
    <mergeCell ref="K140:AD140"/>
    <mergeCell ref="AE140:AM140"/>
    <mergeCell ref="AN140:AR140"/>
    <mergeCell ref="AS140:AW140"/>
    <mergeCell ref="AX140:BB140"/>
    <mergeCell ref="C139:D139"/>
    <mergeCell ref="E139:J139"/>
    <mergeCell ref="K139:AD139"/>
    <mergeCell ref="AE139:AM139"/>
    <mergeCell ref="AN139:AR139"/>
    <mergeCell ref="AS139:AW139"/>
    <mergeCell ref="AX145:BB145"/>
    <mergeCell ref="C146:D146"/>
    <mergeCell ref="E146:J146"/>
    <mergeCell ref="K146:AD146"/>
    <mergeCell ref="AE146:AM146"/>
    <mergeCell ref="AN146:AR146"/>
    <mergeCell ref="AS146:AW146"/>
    <mergeCell ref="AX146:BB146"/>
    <mergeCell ref="C145:D145"/>
    <mergeCell ref="E145:J145"/>
    <mergeCell ref="K145:AD145"/>
    <mergeCell ref="AE145:AM145"/>
    <mergeCell ref="AN145:AR145"/>
    <mergeCell ref="AS145:AW145"/>
    <mergeCell ref="AX143:BB143"/>
    <mergeCell ref="C144:D144"/>
    <mergeCell ref="E144:J144"/>
    <mergeCell ref="K144:AD144"/>
    <mergeCell ref="AE144:AM144"/>
    <mergeCell ref="AN144:AR144"/>
    <mergeCell ref="AS144:AW144"/>
    <mergeCell ref="AX144:BB144"/>
    <mergeCell ref="C143:D143"/>
    <mergeCell ref="E143:J143"/>
    <mergeCell ref="K143:AD143"/>
    <mergeCell ref="AE143:AM143"/>
    <mergeCell ref="AN143:AR143"/>
    <mergeCell ref="AS143:AW143"/>
    <mergeCell ref="AX149:BB149"/>
    <mergeCell ref="C150:D150"/>
    <mergeCell ref="E150:J150"/>
    <mergeCell ref="K150:AD150"/>
    <mergeCell ref="AE150:AM150"/>
    <mergeCell ref="AN150:AR150"/>
    <mergeCell ref="AS150:AW150"/>
    <mergeCell ref="AX150:BB150"/>
    <mergeCell ref="C149:D149"/>
    <mergeCell ref="E149:J149"/>
    <mergeCell ref="K149:AD149"/>
    <mergeCell ref="AE149:AM149"/>
    <mergeCell ref="AN149:AR149"/>
    <mergeCell ref="AS149:AW149"/>
    <mergeCell ref="AX147:BB147"/>
    <mergeCell ref="C148:D148"/>
    <mergeCell ref="E148:J148"/>
    <mergeCell ref="K148:AD148"/>
    <mergeCell ref="AE148:AM148"/>
    <mergeCell ref="AN148:AR148"/>
    <mergeCell ref="AS148:AW148"/>
    <mergeCell ref="AX148:BB148"/>
    <mergeCell ref="C147:D147"/>
    <mergeCell ref="E147:J147"/>
    <mergeCell ref="K147:AD147"/>
    <mergeCell ref="AE147:AM147"/>
    <mergeCell ref="AN147:AR147"/>
    <mergeCell ref="AS147:AW147"/>
    <mergeCell ref="AX153:BB153"/>
    <mergeCell ref="C154:D154"/>
    <mergeCell ref="E154:J154"/>
    <mergeCell ref="K154:AD154"/>
    <mergeCell ref="AE154:AM154"/>
    <mergeCell ref="AN154:AR154"/>
    <mergeCell ref="AS154:AW154"/>
    <mergeCell ref="AX154:BB154"/>
    <mergeCell ref="C153:D153"/>
    <mergeCell ref="E153:J153"/>
    <mergeCell ref="K153:AD153"/>
    <mergeCell ref="AE153:AM153"/>
    <mergeCell ref="AN153:AR153"/>
    <mergeCell ref="AS153:AW153"/>
    <mergeCell ref="AX151:BB151"/>
    <mergeCell ref="C152:D152"/>
    <mergeCell ref="E152:J152"/>
    <mergeCell ref="K152:AD152"/>
    <mergeCell ref="AE152:AM152"/>
    <mergeCell ref="AN152:AR152"/>
    <mergeCell ref="AS152:AW152"/>
    <mergeCell ref="AX152:BB152"/>
    <mergeCell ref="C151:D151"/>
    <mergeCell ref="E151:J151"/>
    <mergeCell ref="K151:AD151"/>
    <mergeCell ref="AE151:AM151"/>
    <mergeCell ref="AN151:AR151"/>
    <mergeCell ref="AS151:AW151"/>
    <mergeCell ref="AX157:BB157"/>
    <mergeCell ref="C158:D158"/>
    <mergeCell ref="E158:J158"/>
    <mergeCell ref="K158:AD158"/>
    <mergeCell ref="AE158:AM158"/>
    <mergeCell ref="AN158:AR158"/>
    <mergeCell ref="AS158:AW158"/>
    <mergeCell ref="AX158:BB158"/>
    <mergeCell ref="C157:D157"/>
    <mergeCell ref="E157:J157"/>
    <mergeCell ref="K157:AD157"/>
    <mergeCell ref="AE157:AM157"/>
    <mergeCell ref="AN157:AR157"/>
    <mergeCell ref="AS157:AW157"/>
    <mergeCell ref="AX155:BB155"/>
    <mergeCell ref="C156:D156"/>
    <mergeCell ref="E156:J156"/>
    <mergeCell ref="K156:AD156"/>
    <mergeCell ref="AE156:AM156"/>
    <mergeCell ref="AN156:AR156"/>
    <mergeCell ref="AS156:AW156"/>
    <mergeCell ref="AX156:BB156"/>
    <mergeCell ref="C155:D155"/>
    <mergeCell ref="E155:J155"/>
    <mergeCell ref="K155:AD155"/>
    <mergeCell ref="AE155:AM155"/>
    <mergeCell ref="AN155:AR155"/>
    <mergeCell ref="AS155:AW155"/>
    <mergeCell ref="AX161:BB161"/>
    <mergeCell ref="C162:D162"/>
    <mergeCell ref="E162:J162"/>
    <mergeCell ref="K162:AD162"/>
    <mergeCell ref="AE162:AM162"/>
    <mergeCell ref="AN162:AR162"/>
    <mergeCell ref="AS162:AW162"/>
    <mergeCell ref="AX162:BB162"/>
    <mergeCell ref="C161:D161"/>
    <mergeCell ref="E161:J161"/>
    <mergeCell ref="K161:AD161"/>
    <mergeCell ref="AE161:AM161"/>
    <mergeCell ref="AN161:AR161"/>
    <mergeCell ref="AS161:AW161"/>
    <mergeCell ref="AX159:BB159"/>
    <mergeCell ref="C160:D160"/>
    <mergeCell ref="E160:J160"/>
    <mergeCell ref="K160:AD160"/>
    <mergeCell ref="AE160:AM160"/>
    <mergeCell ref="AN160:AR160"/>
    <mergeCell ref="AS160:AW160"/>
    <mergeCell ref="AX160:BB160"/>
    <mergeCell ref="C159:D159"/>
    <mergeCell ref="E159:J159"/>
    <mergeCell ref="K159:AD159"/>
    <mergeCell ref="AE159:AM159"/>
    <mergeCell ref="AN159:AR159"/>
    <mergeCell ref="AS159:AW159"/>
    <mergeCell ref="AX165:BB165"/>
    <mergeCell ref="C166:D166"/>
    <mergeCell ref="E166:J166"/>
    <mergeCell ref="K166:AD166"/>
    <mergeCell ref="AE166:AM166"/>
    <mergeCell ref="AN166:AR166"/>
    <mergeCell ref="AS166:AW166"/>
    <mergeCell ref="AX166:BB166"/>
    <mergeCell ref="C165:D165"/>
    <mergeCell ref="E165:J165"/>
    <mergeCell ref="K165:AD165"/>
    <mergeCell ref="AE165:AM165"/>
    <mergeCell ref="AN165:AR165"/>
    <mergeCell ref="AS165:AW165"/>
    <mergeCell ref="AX163:BB163"/>
    <mergeCell ref="C164:D164"/>
    <mergeCell ref="E164:J164"/>
    <mergeCell ref="K164:AD164"/>
    <mergeCell ref="AE164:AM164"/>
    <mergeCell ref="AN164:AR164"/>
    <mergeCell ref="AS164:AW164"/>
    <mergeCell ref="AX164:BB164"/>
    <mergeCell ref="C163:D163"/>
    <mergeCell ref="E163:J163"/>
    <mergeCell ref="K163:AD163"/>
    <mergeCell ref="AE163:AM163"/>
    <mergeCell ref="AN163:AR163"/>
    <mergeCell ref="AS163:AW163"/>
    <mergeCell ref="AX169:BB169"/>
    <mergeCell ref="C170:D170"/>
    <mergeCell ref="E170:J170"/>
    <mergeCell ref="K170:AD170"/>
    <mergeCell ref="AE170:AM170"/>
    <mergeCell ref="AN170:AR170"/>
    <mergeCell ref="AS170:AW170"/>
    <mergeCell ref="AX170:BB170"/>
    <mergeCell ref="C169:D169"/>
    <mergeCell ref="E169:J169"/>
    <mergeCell ref="K169:AD169"/>
    <mergeCell ref="AE169:AM169"/>
    <mergeCell ref="AN169:AR169"/>
    <mergeCell ref="AS169:AW169"/>
    <mergeCell ref="AX167:BB167"/>
    <mergeCell ref="C168:D168"/>
    <mergeCell ref="E168:J168"/>
    <mergeCell ref="K168:AD168"/>
    <mergeCell ref="AE168:AM168"/>
    <mergeCell ref="AN168:AR168"/>
    <mergeCell ref="AS168:AW168"/>
    <mergeCell ref="AX168:BB168"/>
    <mergeCell ref="C167:D167"/>
    <mergeCell ref="E167:J167"/>
    <mergeCell ref="K167:AD167"/>
    <mergeCell ref="AE167:AM167"/>
    <mergeCell ref="AN167:AR167"/>
    <mergeCell ref="AS167:AW167"/>
    <mergeCell ref="AX173:BB173"/>
    <mergeCell ref="C174:D174"/>
    <mergeCell ref="E174:J174"/>
    <mergeCell ref="K174:AD174"/>
    <mergeCell ref="AE174:AM174"/>
    <mergeCell ref="AN174:AR174"/>
    <mergeCell ref="AS174:AW174"/>
    <mergeCell ref="AX174:BB174"/>
    <mergeCell ref="C173:D173"/>
    <mergeCell ref="E173:J173"/>
    <mergeCell ref="K173:AD173"/>
    <mergeCell ref="AE173:AM173"/>
    <mergeCell ref="AN173:AR173"/>
    <mergeCell ref="AS173:AW173"/>
    <mergeCell ref="AX171:BB171"/>
    <mergeCell ref="C172:D172"/>
    <mergeCell ref="E172:J172"/>
    <mergeCell ref="K172:AD172"/>
    <mergeCell ref="AE172:AM172"/>
    <mergeCell ref="AN172:AR172"/>
    <mergeCell ref="AS172:AW172"/>
    <mergeCell ref="AX172:BB172"/>
    <mergeCell ref="C171:D171"/>
    <mergeCell ref="E171:J171"/>
    <mergeCell ref="K171:AD171"/>
    <mergeCell ref="AE171:AM171"/>
    <mergeCell ref="AN171:AR171"/>
    <mergeCell ref="AS171:AW171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CE588B-8D3C-4EE1-97C8-E7A1FEBA21DD}">
  <dimension ref="A1:DB137"/>
  <sheetViews>
    <sheetView workbookViewId="0"/>
  </sheetViews>
  <sheetFormatPr defaultRowHeight="15" x14ac:dyDescent="0.25"/>
  <cols>
    <col min="1" max="104" width="1.7109375" customWidth="1"/>
    <col min="105" max="106" width="2.7109375" customWidth="1"/>
  </cols>
  <sheetData>
    <row r="1" spans="1:106" ht="23.25" x14ac:dyDescent="0.25">
      <c r="A1" s="35" t="s">
        <v>173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  <c r="AK1" s="35"/>
      <c r="AL1" s="35"/>
      <c r="AM1" s="35"/>
      <c r="AN1" s="35"/>
      <c r="AO1" s="35"/>
      <c r="AP1" s="35"/>
      <c r="AQ1" s="35"/>
      <c r="AR1" s="35"/>
      <c r="AS1" s="35"/>
      <c r="AT1" s="35"/>
      <c r="AU1" s="35"/>
      <c r="AV1" s="35"/>
      <c r="AW1" s="35"/>
      <c r="AX1" s="35"/>
      <c r="AY1" s="35"/>
      <c r="AZ1" s="35"/>
      <c r="BA1" s="35"/>
      <c r="BB1" s="35"/>
      <c r="BC1" s="35"/>
      <c r="BD1" s="35"/>
      <c r="BE1" s="35"/>
      <c r="BF1" s="35"/>
      <c r="BG1" s="35"/>
      <c r="BH1" s="35"/>
      <c r="BI1" s="35"/>
      <c r="BJ1" s="35"/>
      <c r="BK1" s="35"/>
      <c r="BL1" s="35"/>
      <c r="BM1" s="35"/>
      <c r="BN1" s="35"/>
      <c r="BO1" s="35"/>
      <c r="BP1" s="35"/>
      <c r="BQ1" s="35"/>
      <c r="BR1" s="35"/>
      <c r="BS1" s="35"/>
      <c r="BT1" s="35"/>
      <c r="BU1" s="35"/>
      <c r="BV1" s="35"/>
      <c r="BW1" s="35"/>
      <c r="BX1" s="35"/>
      <c r="BY1" s="35"/>
      <c r="BZ1" s="35"/>
      <c r="CA1" s="35"/>
      <c r="CB1" s="35"/>
      <c r="CC1" s="35"/>
      <c r="CD1" s="35"/>
      <c r="CE1" s="35"/>
      <c r="CF1" s="35"/>
      <c r="CG1" s="35"/>
      <c r="CH1" s="35"/>
      <c r="CI1" s="35"/>
      <c r="CJ1" s="35"/>
      <c r="CK1" s="35"/>
      <c r="CL1" s="35"/>
      <c r="CM1" s="35"/>
      <c r="CN1" s="35"/>
      <c r="CO1" s="35"/>
      <c r="CP1" s="35"/>
      <c r="CQ1" s="35"/>
      <c r="CR1" s="35"/>
      <c r="CS1" s="35"/>
      <c r="CT1" s="35"/>
      <c r="CU1" s="35"/>
      <c r="CV1" s="35"/>
      <c r="CW1" s="35"/>
      <c r="CX1" s="35"/>
      <c r="CY1" s="35"/>
      <c r="CZ1" s="35"/>
    </row>
    <row r="3" spans="1:106" x14ac:dyDescent="0.25">
      <c r="A3" s="5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9"/>
    </row>
    <row r="4" spans="1:106" ht="18.75" x14ac:dyDescent="0.3">
      <c r="A4" s="3"/>
      <c r="B4" s="10" t="s">
        <v>174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6"/>
    </row>
    <row r="5" spans="1:106" x14ac:dyDescent="0.25">
      <c r="A5" s="3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6"/>
    </row>
    <row r="6" spans="1:106" x14ac:dyDescent="0.25">
      <c r="A6" s="3"/>
      <c r="B6" s="55" t="s">
        <v>11</v>
      </c>
      <c r="C6" s="56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55" t="s">
        <v>59</v>
      </c>
      <c r="CY6" s="56"/>
      <c r="CZ6" s="6"/>
      <c r="DB6" s="11" t="s">
        <v>29</v>
      </c>
    </row>
    <row r="7" spans="1:106" x14ac:dyDescent="0.25">
      <c r="A7" s="3"/>
      <c r="B7" s="57"/>
      <c r="C7" s="58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57"/>
      <c r="CY7" s="58"/>
      <c r="CZ7" s="6"/>
    </row>
    <row r="8" spans="1:106" x14ac:dyDescent="0.25">
      <c r="A8" s="3"/>
      <c r="B8" s="57"/>
      <c r="C8" s="58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57"/>
      <c r="CY8" s="58"/>
      <c r="CZ8" s="6"/>
      <c r="DB8" s="12" t="s">
        <v>30</v>
      </c>
    </row>
    <row r="9" spans="1:106" x14ac:dyDescent="0.25">
      <c r="A9" s="3"/>
      <c r="B9" s="59"/>
      <c r="C9" s="60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59"/>
      <c r="CY9" s="60"/>
      <c r="CZ9" s="6"/>
    </row>
    <row r="10" spans="1:106" x14ac:dyDescent="0.25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6"/>
      <c r="DB10" s="13" t="s">
        <v>31</v>
      </c>
    </row>
    <row r="11" spans="1:106" x14ac:dyDescent="0.25">
      <c r="A11" s="3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6"/>
    </row>
    <row r="12" spans="1:106" x14ac:dyDescent="0.25">
      <c r="A12" s="3"/>
      <c r="B12" s="1"/>
      <c r="C12" s="46" t="s">
        <v>29</v>
      </c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7"/>
      <c r="AA12" s="47"/>
      <c r="AB12" s="47"/>
      <c r="AC12" s="47"/>
      <c r="AD12" s="47"/>
      <c r="AE12" s="47"/>
      <c r="AF12" s="47"/>
      <c r="AG12" s="47"/>
      <c r="AH12" s="47"/>
      <c r="AI12" s="47"/>
      <c r="AJ12" s="47"/>
      <c r="AK12" s="47"/>
      <c r="AL12" s="47"/>
      <c r="AM12" s="47"/>
      <c r="AN12" s="47"/>
      <c r="AO12" s="47"/>
      <c r="AP12" s="47"/>
      <c r="AQ12" s="47"/>
      <c r="AR12" s="47"/>
      <c r="AS12" s="47"/>
      <c r="AT12" s="47"/>
      <c r="AU12" s="47"/>
      <c r="AV12" s="47"/>
      <c r="AW12" s="47"/>
      <c r="AX12" s="47"/>
      <c r="AY12" s="47"/>
      <c r="AZ12" s="47"/>
      <c r="BA12" s="47"/>
      <c r="BB12" s="47"/>
      <c r="BC12" s="47"/>
      <c r="BD12" s="47"/>
      <c r="BE12" s="47"/>
      <c r="BF12" s="47"/>
      <c r="BG12" s="47"/>
      <c r="BH12" s="47"/>
      <c r="BI12" s="47"/>
      <c r="BJ12" s="47"/>
      <c r="BK12" s="47"/>
      <c r="BL12" s="47"/>
      <c r="BM12" s="47"/>
      <c r="BN12" s="47"/>
      <c r="BO12" s="47"/>
      <c r="BP12" s="47"/>
      <c r="BQ12" s="47"/>
      <c r="BR12" s="47"/>
      <c r="BS12" s="47"/>
      <c r="BT12" s="47"/>
      <c r="BU12" s="47"/>
      <c r="BV12" s="47"/>
      <c r="BW12" s="47"/>
      <c r="BX12" s="47"/>
      <c r="BY12" s="47"/>
      <c r="BZ12" s="47"/>
      <c r="CA12" s="47"/>
      <c r="CB12" s="47"/>
      <c r="CC12" s="47"/>
      <c r="CD12" s="47"/>
      <c r="CE12" s="47"/>
      <c r="CF12" s="47"/>
      <c r="CG12" s="47"/>
      <c r="CH12" s="47"/>
      <c r="CI12" s="47"/>
      <c r="CJ12" s="47"/>
      <c r="CK12" s="47"/>
      <c r="CL12" s="47"/>
      <c r="CM12" s="47"/>
      <c r="CN12" s="47"/>
      <c r="CO12" s="47"/>
      <c r="CP12" s="47"/>
      <c r="CQ12" s="47"/>
      <c r="CR12" s="47"/>
      <c r="CS12" s="47"/>
      <c r="CT12" s="47"/>
      <c r="CU12" s="47"/>
      <c r="CV12" s="47"/>
      <c r="CW12" s="47"/>
      <c r="CX12" s="48"/>
      <c r="CY12" s="1"/>
      <c r="CZ12" s="6"/>
      <c r="DB12" s="14" t="s">
        <v>33</v>
      </c>
    </row>
    <row r="13" spans="1:106" x14ac:dyDescent="0.25">
      <c r="A13" s="3"/>
      <c r="B13" s="1"/>
      <c r="C13" s="49"/>
      <c r="D13" s="50"/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50"/>
      <c r="AJ13" s="50"/>
      <c r="AK13" s="50"/>
      <c r="AL13" s="50"/>
      <c r="AM13" s="50"/>
      <c r="AN13" s="50"/>
      <c r="AO13" s="50"/>
      <c r="AP13" s="50"/>
      <c r="AQ13" s="50"/>
      <c r="AR13" s="50"/>
      <c r="AS13" s="50"/>
      <c r="AT13" s="50"/>
      <c r="AU13" s="50"/>
      <c r="AV13" s="50"/>
      <c r="AW13" s="50"/>
      <c r="AX13" s="50"/>
      <c r="AY13" s="50"/>
      <c r="AZ13" s="50"/>
      <c r="BA13" s="50"/>
      <c r="BB13" s="50"/>
      <c r="BC13" s="50"/>
      <c r="BD13" s="50"/>
      <c r="BE13" s="50"/>
      <c r="BF13" s="50"/>
      <c r="BG13" s="50"/>
      <c r="BH13" s="50"/>
      <c r="BI13" s="50"/>
      <c r="BJ13" s="50"/>
      <c r="BK13" s="50"/>
      <c r="BL13" s="50"/>
      <c r="BM13" s="50"/>
      <c r="BN13" s="50"/>
      <c r="BO13" s="50"/>
      <c r="BP13" s="50"/>
      <c r="BQ13" s="50"/>
      <c r="BR13" s="50"/>
      <c r="BS13" s="50"/>
      <c r="BT13" s="50"/>
      <c r="BU13" s="50"/>
      <c r="BV13" s="50"/>
      <c r="BW13" s="50"/>
      <c r="BX13" s="50"/>
      <c r="BY13" s="50"/>
      <c r="BZ13" s="50"/>
      <c r="CA13" s="50"/>
      <c r="CB13" s="50"/>
      <c r="CC13" s="50"/>
      <c r="CD13" s="50"/>
      <c r="CE13" s="50"/>
      <c r="CF13" s="50"/>
      <c r="CG13" s="50"/>
      <c r="CH13" s="50"/>
      <c r="CI13" s="50"/>
      <c r="CJ13" s="50"/>
      <c r="CK13" s="50"/>
      <c r="CL13" s="50"/>
      <c r="CM13" s="50"/>
      <c r="CN13" s="50"/>
      <c r="CO13" s="50"/>
      <c r="CP13" s="50"/>
      <c r="CQ13" s="50"/>
      <c r="CR13" s="50"/>
      <c r="CS13" s="50"/>
      <c r="CT13" s="50"/>
      <c r="CU13" s="50"/>
      <c r="CV13" s="50"/>
      <c r="CW13" s="50"/>
      <c r="CX13" s="51"/>
      <c r="CY13" s="1"/>
      <c r="CZ13" s="6"/>
    </row>
    <row r="14" spans="1:106" x14ac:dyDescent="0.25">
      <c r="A14" s="3"/>
      <c r="B14" s="1"/>
      <c r="C14" s="52"/>
      <c r="D14" s="53"/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  <c r="AA14" s="53"/>
      <c r="AB14" s="53"/>
      <c r="AC14" s="53"/>
      <c r="AD14" s="53"/>
      <c r="AE14" s="53"/>
      <c r="AF14" s="53"/>
      <c r="AG14" s="53"/>
      <c r="AH14" s="53"/>
      <c r="AI14" s="53"/>
      <c r="AJ14" s="53"/>
      <c r="AK14" s="53"/>
      <c r="AL14" s="53"/>
      <c r="AM14" s="53"/>
      <c r="AN14" s="53"/>
      <c r="AO14" s="53"/>
      <c r="AP14" s="53"/>
      <c r="AQ14" s="53"/>
      <c r="AR14" s="53"/>
      <c r="AS14" s="53"/>
      <c r="AT14" s="53"/>
      <c r="AU14" s="53"/>
      <c r="AV14" s="53"/>
      <c r="AW14" s="53"/>
      <c r="AX14" s="53"/>
      <c r="AY14" s="53"/>
      <c r="AZ14" s="53"/>
      <c r="BA14" s="53"/>
      <c r="BB14" s="53"/>
      <c r="BC14" s="53"/>
      <c r="BD14" s="53"/>
      <c r="BE14" s="53"/>
      <c r="BF14" s="53"/>
      <c r="BG14" s="53"/>
      <c r="BH14" s="53"/>
      <c r="BI14" s="53"/>
      <c r="BJ14" s="53"/>
      <c r="BK14" s="53"/>
      <c r="BL14" s="53"/>
      <c r="BM14" s="53"/>
      <c r="BN14" s="53"/>
      <c r="BO14" s="53"/>
      <c r="BP14" s="53"/>
      <c r="BQ14" s="53"/>
      <c r="BR14" s="53"/>
      <c r="BS14" s="53"/>
      <c r="BT14" s="53"/>
      <c r="BU14" s="53"/>
      <c r="BV14" s="53"/>
      <c r="BW14" s="53"/>
      <c r="BX14" s="53"/>
      <c r="BY14" s="53"/>
      <c r="BZ14" s="53"/>
      <c r="CA14" s="53"/>
      <c r="CB14" s="53"/>
      <c r="CC14" s="53"/>
      <c r="CD14" s="53"/>
      <c r="CE14" s="53"/>
      <c r="CF14" s="53"/>
      <c r="CG14" s="53"/>
      <c r="CH14" s="53"/>
      <c r="CI14" s="53"/>
      <c r="CJ14" s="53"/>
      <c r="CK14" s="53"/>
      <c r="CL14" s="53"/>
      <c r="CM14" s="53"/>
      <c r="CN14" s="53"/>
      <c r="CO14" s="53"/>
      <c r="CP14" s="53"/>
      <c r="CQ14" s="53"/>
      <c r="CR14" s="53"/>
      <c r="CS14" s="53"/>
      <c r="CT14" s="53"/>
      <c r="CU14" s="53"/>
      <c r="CV14" s="53"/>
      <c r="CW14" s="53"/>
      <c r="CX14" s="54"/>
      <c r="CY14" s="1"/>
      <c r="CZ14" s="6"/>
    </row>
    <row r="15" spans="1:106" x14ac:dyDescent="0.25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6"/>
    </row>
    <row r="16" spans="1:106" x14ac:dyDescent="0.25">
      <c r="A16" s="3"/>
      <c r="B16" s="55" t="s">
        <v>59</v>
      </c>
      <c r="C16" s="56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55" t="s">
        <v>84</v>
      </c>
      <c r="CY16" s="56"/>
      <c r="CZ16" s="6"/>
    </row>
    <row r="17" spans="1:104" x14ac:dyDescent="0.25">
      <c r="A17" s="3"/>
      <c r="B17" s="57"/>
      <c r="C17" s="58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57"/>
      <c r="CY17" s="58"/>
      <c r="CZ17" s="6"/>
    </row>
    <row r="18" spans="1:104" x14ac:dyDescent="0.25">
      <c r="A18" s="3"/>
      <c r="B18" s="57"/>
      <c r="C18" s="58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57"/>
      <c r="CY18" s="58"/>
      <c r="CZ18" s="6"/>
    </row>
    <row r="19" spans="1:104" x14ac:dyDescent="0.25">
      <c r="A19" s="3"/>
      <c r="B19" s="59"/>
      <c r="C19" s="60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59"/>
      <c r="CY19" s="60"/>
      <c r="CZ19" s="6"/>
    </row>
    <row r="20" spans="1:104" x14ac:dyDescent="0.25">
      <c r="A20" s="3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6"/>
    </row>
    <row r="21" spans="1:104" x14ac:dyDescent="0.25">
      <c r="A21" s="3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6"/>
    </row>
    <row r="22" spans="1:104" x14ac:dyDescent="0.25">
      <c r="A22" s="3"/>
      <c r="B22" s="1"/>
      <c r="C22" s="46" t="s">
        <v>29</v>
      </c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7"/>
      <c r="R22" s="47"/>
      <c r="S22" s="47"/>
      <c r="T22" s="47"/>
      <c r="U22" s="47"/>
      <c r="V22" s="47"/>
      <c r="W22" s="47"/>
      <c r="X22" s="47"/>
      <c r="Y22" s="47"/>
      <c r="Z22" s="47"/>
      <c r="AA22" s="47"/>
      <c r="AB22" s="47"/>
      <c r="AC22" s="47"/>
      <c r="AD22" s="47"/>
      <c r="AE22" s="47"/>
      <c r="AF22" s="47"/>
      <c r="AG22" s="47"/>
      <c r="AH22" s="47"/>
      <c r="AI22" s="47"/>
      <c r="AJ22" s="47"/>
      <c r="AK22" s="47"/>
      <c r="AL22" s="47"/>
      <c r="AM22" s="47"/>
      <c r="AN22" s="47"/>
      <c r="AO22" s="47"/>
      <c r="AP22" s="47"/>
      <c r="AQ22" s="47"/>
      <c r="AR22" s="47"/>
      <c r="AS22" s="47"/>
      <c r="AT22" s="47"/>
      <c r="AU22" s="47"/>
      <c r="AV22" s="47"/>
      <c r="AW22" s="47"/>
      <c r="AX22" s="47"/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47"/>
      <c r="BO22" s="47"/>
      <c r="BP22" s="47"/>
      <c r="BQ22" s="47"/>
      <c r="BR22" s="47"/>
      <c r="BS22" s="47"/>
      <c r="BT22" s="47"/>
      <c r="BU22" s="47"/>
      <c r="BV22" s="47"/>
      <c r="BW22" s="47"/>
      <c r="BX22" s="47"/>
      <c r="BY22" s="47"/>
      <c r="BZ22" s="47"/>
      <c r="CA22" s="47"/>
      <c r="CB22" s="47"/>
      <c r="CC22" s="47"/>
      <c r="CD22" s="47"/>
      <c r="CE22" s="47"/>
      <c r="CF22" s="47"/>
      <c r="CG22" s="47"/>
      <c r="CH22" s="47"/>
      <c r="CI22" s="47"/>
      <c r="CJ22" s="47"/>
      <c r="CK22" s="47"/>
      <c r="CL22" s="47"/>
      <c r="CM22" s="47"/>
      <c r="CN22" s="47"/>
      <c r="CO22" s="47"/>
      <c r="CP22" s="47"/>
      <c r="CQ22" s="47"/>
      <c r="CR22" s="47"/>
      <c r="CS22" s="47"/>
      <c r="CT22" s="47"/>
      <c r="CU22" s="47"/>
      <c r="CV22" s="47"/>
      <c r="CW22" s="47"/>
      <c r="CX22" s="48"/>
      <c r="CY22" s="1"/>
      <c r="CZ22" s="6"/>
    </row>
    <row r="23" spans="1:104" x14ac:dyDescent="0.25">
      <c r="A23" s="3"/>
      <c r="B23" s="1"/>
      <c r="C23" s="49"/>
      <c r="D23" s="50"/>
      <c r="E23" s="50"/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  <c r="AA23" s="50"/>
      <c r="AB23" s="50"/>
      <c r="AC23" s="50"/>
      <c r="AD23" s="50"/>
      <c r="AE23" s="50"/>
      <c r="AF23" s="50"/>
      <c r="AG23" s="50"/>
      <c r="AH23" s="50"/>
      <c r="AI23" s="50"/>
      <c r="AJ23" s="50"/>
      <c r="AK23" s="50"/>
      <c r="AL23" s="50"/>
      <c r="AM23" s="50"/>
      <c r="AN23" s="50"/>
      <c r="AO23" s="50"/>
      <c r="AP23" s="50"/>
      <c r="AQ23" s="50"/>
      <c r="AR23" s="50"/>
      <c r="AS23" s="50"/>
      <c r="AT23" s="50"/>
      <c r="AU23" s="50"/>
      <c r="AV23" s="50"/>
      <c r="AW23" s="50"/>
      <c r="AX23" s="50"/>
      <c r="AY23" s="50"/>
      <c r="AZ23" s="50"/>
      <c r="BA23" s="50"/>
      <c r="BB23" s="50"/>
      <c r="BC23" s="50"/>
      <c r="BD23" s="50"/>
      <c r="BE23" s="50"/>
      <c r="BF23" s="50"/>
      <c r="BG23" s="50"/>
      <c r="BH23" s="50"/>
      <c r="BI23" s="50"/>
      <c r="BJ23" s="50"/>
      <c r="BK23" s="50"/>
      <c r="BL23" s="50"/>
      <c r="BM23" s="50"/>
      <c r="BN23" s="50"/>
      <c r="BO23" s="50"/>
      <c r="BP23" s="50"/>
      <c r="BQ23" s="50"/>
      <c r="BR23" s="50"/>
      <c r="BS23" s="50"/>
      <c r="BT23" s="50"/>
      <c r="BU23" s="50"/>
      <c r="BV23" s="50"/>
      <c r="BW23" s="50"/>
      <c r="BX23" s="50"/>
      <c r="BY23" s="50"/>
      <c r="BZ23" s="50"/>
      <c r="CA23" s="50"/>
      <c r="CB23" s="50"/>
      <c r="CC23" s="50"/>
      <c r="CD23" s="50"/>
      <c r="CE23" s="50"/>
      <c r="CF23" s="50"/>
      <c r="CG23" s="50"/>
      <c r="CH23" s="50"/>
      <c r="CI23" s="50"/>
      <c r="CJ23" s="50"/>
      <c r="CK23" s="50"/>
      <c r="CL23" s="50"/>
      <c r="CM23" s="50"/>
      <c r="CN23" s="50"/>
      <c r="CO23" s="50"/>
      <c r="CP23" s="50"/>
      <c r="CQ23" s="50"/>
      <c r="CR23" s="50"/>
      <c r="CS23" s="50"/>
      <c r="CT23" s="50"/>
      <c r="CU23" s="50"/>
      <c r="CV23" s="50"/>
      <c r="CW23" s="50"/>
      <c r="CX23" s="51"/>
      <c r="CY23" s="1"/>
      <c r="CZ23" s="6"/>
    </row>
    <row r="24" spans="1:104" x14ac:dyDescent="0.25">
      <c r="A24" s="3"/>
      <c r="B24" s="1"/>
      <c r="C24" s="52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3"/>
      <c r="R24" s="53"/>
      <c r="S24" s="53"/>
      <c r="T24" s="53"/>
      <c r="U24" s="53"/>
      <c r="V24" s="53"/>
      <c r="W24" s="53"/>
      <c r="X24" s="53"/>
      <c r="Y24" s="53"/>
      <c r="Z24" s="53"/>
      <c r="AA24" s="53"/>
      <c r="AB24" s="53"/>
      <c r="AC24" s="53"/>
      <c r="AD24" s="53"/>
      <c r="AE24" s="53"/>
      <c r="AF24" s="53"/>
      <c r="AG24" s="53"/>
      <c r="AH24" s="53"/>
      <c r="AI24" s="53"/>
      <c r="AJ24" s="53"/>
      <c r="AK24" s="53"/>
      <c r="AL24" s="53"/>
      <c r="AM24" s="53"/>
      <c r="AN24" s="53"/>
      <c r="AO24" s="53"/>
      <c r="AP24" s="53"/>
      <c r="AQ24" s="53"/>
      <c r="AR24" s="53"/>
      <c r="AS24" s="53"/>
      <c r="AT24" s="53"/>
      <c r="AU24" s="53"/>
      <c r="AV24" s="53"/>
      <c r="AW24" s="53"/>
      <c r="AX24" s="53"/>
      <c r="AY24" s="53"/>
      <c r="AZ24" s="53"/>
      <c r="BA24" s="53"/>
      <c r="BB24" s="53"/>
      <c r="BC24" s="53"/>
      <c r="BD24" s="53"/>
      <c r="BE24" s="53"/>
      <c r="BF24" s="53"/>
      <c r="BG24" s="53"/>
      <c r="BH24" s="53"/>
      <c r="BI24" s="53"/>
      <c r="BJ24" s="53"/>
      <c r="BK24" s="53"/>
      <c r="BL24" s="53"/>
      <c r="BM24" s="53"/>
      <c r="BN24" s="53"/>
      <c r="BO24" s="53"/>
      <c r="BP24" s="53"/>
      <c r="BQ24" s="53"/>
      <c r="BR24" s="53"/>
      <c r="BS24" s="53"/>
      <c r="BT24" s="53"/>
      <c r="BU24" s="53"/>
      <c r="BV24" s="53"/>
      <c r="BW24" s="53"/>
      <c r="BX24" s="53"/>
      <c r="BY24" s="53"/>
      <c r="BZ24" s="53"/>
      <c r="CA24" s="53"/>
      <c r="CB24" s="53"/>
      <c r="CC24" s="53"/>
      <c r="CD24" s="53"/>
      <c r="CE24" s="53"/>
      <c r="CF24" s="53"/>
      <c r="CG24" s="53"/>
      <c r="CH24" s="53"/>
      <c r="CI24" s="53"/>
      <c r="CJ24" s="53"/>
      <c r="CK24" s="53"/>
      <c r="CL24" s="53"/>
      <c r="CM24" s="53"/>
      <c r="CN24" s="53"/>
      <c r="CO24" s="53"/>
      <c r="CP24" s="53"/>
      <c r="CQ24" s="53"/>
      <c r="CR24" s="53"/>
      <c r="CS24" s="53"/>
      <c r="CT24" s="53"/>
      <c r="CU24" s="53"/>
      <c r="CV24" s="53"/>
      <c r="CW24" s="53"/>
      <c r="CX24" s="54"/>
      <c r="CY24" s="1"/>
      <c r="CZ24" s="6"/>
    </row>
    <row r="25" spans="1:104" x14ac:dyDescent="0.25">
      <c r="A25" s="3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6"/>
    </row>
    <row r="26" spans="1:104" x14ac:dyDescent="0.25">
      <c r="A26" s="3"/>
      <c r="B26" s="55" t="s">
        <v>84</v>
      </c>
      <c r="C26" s="56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55" t="s">
        <v>13</v>
      </c>
      <c r="CM26" s="56"/>
      <c r="CN26" s="1"/>
      <c r="CO26" s="1"/>
      <c r="CP26" s="55" t="s">
        <v>15</v>
      </c>
      <c r="CQ26" s="56"/>
      <c r="CR26" s="1"/>
      <c r="CS26" s="1"/>
      <c r="CT26" s="1"/>
      <c r="CU26" s="1"/>
      <c r="CV26" s="1"/>
      <c r="CW26" s="1"/>
      <c r="CX26" s="55" t="s">
        <v>107</v>
      </c>
      <c r="CY26" s="56"/>
      <c r="CZ26" s="6"/>
    </row>
    <row r="27" spans="1:104" x14ac:dyDescent="0.25">
      <c r="A27" s="3"/>
      <c r="B27" s="57"/>
      <c r="C27" s="58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57"/>
      <c r="CM27" s="58"/>
      <c r="CN27" s="1"/>
      <c r="CO27" s="1"/>
      <c r="CP27" s="57"/>
      <c r="CQ27" s="58"/>
      <c r="CR27" s="1"/>
      <c r="CS27" s="1"/>
      <c r="CT27" s="1"/>
      <c r="CU27" s="1"/>
      <c r="CV27" s="1"/>
      <c r="CW27" s="1"/>
      <c r="CX27" s="57"/>
      <c r="CY27" s="58"/>
      <c r="CZ27" s="6"/>
    </row>
    <row r="28" spans="1:104" x14ac:dyDescent="0.25">
      <c r="A28" s="3"/>
      <c r="B28" s="57"/>
      <c r="C28" s="58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57"/>
      <c r="CM28" s="58"/>
      <c r="CN28" s="1"/>
      <c r="CO28" s="1"/>
      <c r="CP28" s="57"/>
      <c r="CQ28" s="58"/>
      <c r="CR28" s="1"/>
      <c r="CS28" s="1"/>
      <c r="CT28" s="1"/>
      <c r="CU28" s="1"/>
      <c r="CV28" s="1"/>
      <c r="CW28" s="1"/>
      <c r="CX28" s="57"/>
      <c r="CY28" s="58"/>
      <c r="CZ28" s="6"/>
    </row>
    <row r="29" spans="1:104" x14ac:dyDescent="0.25">
      <c r="A29" s="3"/>
      <c r="B29" s="59"/>
      <c r="C29" s="60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59"/>
      <c r="CM29" s="60"/>
      <c r="CN29" s="1"/>
      <c r="CO29" s="1"/>
      <c r="CP29" s="59"/>
      <c r="CQ29" s="60"/>
      <c r="CR29" s="1"/>
      <c r="CS29" s="1"/>
      <c r="CT29" s="1"/>
      <c r="CU29" s="1"/>
      <c r="CV29" s="1"/>
      <c r="CW29" s="1"/>
      <c r="CX29" s="59"/>
      <c r="CY29" s="60"/>
      <c r="CZ29" s="6"/>
    </row>
    <row r="30" spans="1:104" x14ac:dyDescent="0.25">
      <c r="A30" s="3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6"/>
    </row>
    <row r="31" spans="1:104" x14ac:dyDescent="0.25">
      <c r="A31" s="3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6"/>
    </row>
    <row r="32" spans="1:104" x14ac:dyDescent="0.25">
      <c r="A32" s="3"/>
      <c r="B32" s="1"/>
      <c r="C32" s="46" t="s">
        <v>29</v>
      </c>
      <c r="D32" s="47"/>
      <c r="E32" s="47"/>
      <c r="F32" s="47"/>
      <c r="G32" s="47"/>
      <c r="H32" s="47"/>
      <c r="I32" s="47"/>
      <c r="J32" s="47"/>
      <c r="K32" s="47"/>
      <c r="L32" s="47"/>
      <c r="M32" s="47"/>
      <c r="N32" s="47"/>
      <c r="O32" s="47"/>
      <c r="P32" s="47"/>
      <c r="Q32" s="47"/>
      <c r="R32" s="47"/>
      <c r="S32" s="47"/>
      <c r="T32" s="47"/>
      <c r="U32" s="47"/>
      <c r="V32" s="47"/>
      <c r="W32" s="47"/>
      <c r="X32" s="47"/>
      <c r="Y32" s="47"/>
      <c r="Z32" s="47"/>
      <c r="AA32" s="47"/>
      <c r="AB32" s="47"/>
      <c r="AC32" s="47"/>
      <c r="AD32" s="47"/>
      <c r="AE32" s="47"/>
      <c r="AF32" s="47"/>
      <c r="AG32" s="47"/>
      <c r="AH32" s="47"/>
      <c r="AI32" s="47"/>
      <c r="AJ32" s="47"/>
      <c r="AK32" s="47"/>
      <c r="AL32" s="47"/>
      <c r="AM32" s="47"/>
      <c r="AN32" s="47"/>
      <c r="AO32" s="47"/>
      <c r="AP32" s="47"/>
      <c r="AQ32" s="47"/>
      <c r="AR32" s="47"/>
      <c r="AS32" s="47"/>
      <c r="AT32" s="47"/>
      <c r="AU32" s="47"/>
      <c r="AV32" s="47"/>
      <c r="AW32" s="47"/>
      <c r="AX32" s="47"/>
      <c r="AY32" s="47"/>
      <c r="AZ32" s="47"/>
      <c r="BA32" s="47"/>
      <c r="BB32" s="47"/>
      <c r="BC32" s="47"/>
      <c r="BD32" s="47"/>
      <c r="BE32" s="47"/>
      <c r="BF32" s="47"/>
      <c r="BG32" s="47"/>
      <c r="BH32" s="47"/>
      <c r="BI32" s="47"/>
      <c r="BJ32" s="47"/>
      <c r="BK32" s="47"/>
      <c r="BL32" s="47"/>
      <c r="BM32" s="47"/>
      <c r="BN32" s="47"/>
      <c r="BO32" s="47"/>
      <c r="BP32" s="47"/>
      <c r="BQ32" s="47"/>
      <c r="BR32" s="47"/>
      <c r="BS32" s="47"/>
      <c r="BT32" s="47"/>
      <c r="BU32" s="47"/>
      <c r="BV32" s="47"/>
      <c r="BW32" s="47"/>
      <c r="BX32" s="47"/>
      <c r="BY32" s="47"/>
      <c r="BZ32" s="47"/>
      <c r="CA32" s="47"/>
      <c r="CB32" s="47"/>
      <c r="CC32" s="47"/>
      <c r="CD32" s="47"/>
      <c r="CE32" s="47"/>
      <c r="CF32" s="47"/>
      <c r="CG32" s="47"/>
      <c r="CH32" s="47"/>
      <c r="CI32" s="47"/>
      <c r="CJ32" s="47"/>
      <c r="CK32" s="47"/>
      <c r="CL32" s="48"/>
      <c r="CM32" s="97" t="s">
        <v>30</v>
      </c>
      <c r="CN32" s="98"/>
      <c r="CO32" s="98"/>
      <c r="CP32" s="99"/>
      <c r="CQ32" s="46" t="s">
        <v>29</v>
      </c>
      <c r="CR32" s="47"/>
      <c r="CS32" s="47"/>
      <c r="CT32" s="47"/>
      <c r="CU32" s="47"/>
      <c r="CV32" s="47"/>
      <c r="CW32" s="47"/>
      <c r="CX32" s="48"/>
      <c r="CY32" s="1"/>
      <c r="CZ32" s="6"/>
    </row>
    <row r="33" spans="1:104" x14ac:dyDescent="0.25">
      <c r="A33" s="3"/>
      <c r="B33" s="1"/>
      <c r="C33" s="49"/>
      <c r="D33" s="50"/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50"/>
      <c r="P33" s="50"/>
      <c r="Q33" s="50"/>
      <c r="R33" s="50"/>
      <c r="S33" s="50"/>
      <c r="T33" s="50"/>
      <c r="U33" s="50"/>
      <c r="V33" s="50"/>
      <c r="W33" s="50"/>
      <c r="X33" s="50"/>
      <c r="Y33" s="50"/>
      <c r="Z33" s="50"/>
      <c r="AA33" s="50"/>
      <c r="AB33" s="50"/>
      <c r="AC33" s="50"/>
      <c r="AD33" s="50"/>
      <c r="AE33" s="50"/>
      <c r="AF33" s="50"/>
      <c r="AG33" s="50"/>
      <c r="AH33" s="50"/>
      <c r="AI33" s="50"/>
      <c r="AJ33" s="50"/>
      <c r="AK33" s="50"/>
      <c r="AL33" s="50"/>
      <c r="AM33" s="50"/>
      <c r="AN33" s="50"/>
      <c r="AO33" s="50"/>
      <c r="AP33" s="50"/>
      <c r="AQ33" s="50"/>
      <c r="AR33" s="50"/>
      <c r="AS33" s="50"/>
      <c r="AT33" s="50"/>
      <c r="AU33" s="50"/>
      <c r="AV33" s="50"/>
      <c r="AW33" s="50"/>
      <c r="AX33" s="50"/>
      <c r="AY33" s="50"/>
      <c r="AZ33" s="50"/>
      <c r="BA33" s="50"/>
      <c r="BB33" s="50"/>
      <c r="BC33" s="50"/>
      <c r="BD33" s="50"/>
      <c r="BE33" s="50"/>
      <c r="BF33" s="50"/>
      <c r="BG33" s="50"/>
      <c r="BH33" s="50"/>
      <c r="BI33" s="50"/>
      <c r="BJ33" s="50"/>
      <c r="BK33" s="50"/>
      <c r="BL33" s="50"/>
      <c r="BM33" s="50"/>
      <c r="BN33" s="50"/>
      <c r="BO33" s="50"/>
      <c r="BP33" s="50"/>
      <c r="BQ33" s="50"/>
      <c r="BR33" s="50"/>
      <c r="BS33" s="50"/>
      <c r="BT33" s="50"/>
      <c r="BU33" s="50"/>
      <c r="BV33" s="50"/>
      <c r="BW33" s="50"/>
      <c r="BX33" s="50"/>
      <c r="BY33" s="50"/>
      <c r="BZ33" s="50"/>
      <c r="CA33" s="50"/>
      <c r="CB33" s="50"/>
      <c r="CC33" s="50"/>
      <c r="CD33" s="50"/>
      <c r="CE33" s="50"/>
      <c r="CF33" s="50"/>
      <c r="CG33" s="50"/>
      <c r="CH33" s="50"/>
      <c r="CI33" s="50"/>
      <c r="CJ33" s="50"/>
      <c r="CK33" s="50"/>
      <c r="CL33" s="51"/>
      <c r="CM33" s="100"/>
      <c r="CN33" s="101"/>
      <c r="CO33" s="101"/>
      <c r="CP33" s="102"/>
      <c r="CQ33" s="49"/>
      <c r="CR33" s="50"/>
      <c r="CS33" s="50"/>
      <c r="CT33" s="50"/>
      <c r="CU33" s="50"/>
      <c r="CV33" s="50"/>
      <c r="CW33" s="50"/>
      <c r="CX33" s="51"/>
      <c r="CY33" s="1"/>
      <c r="CZ33" s="6"/>
    </row>
    <row r="34" spans="1:104" x14ac:dyDescent="0.25">
      <c r="A34" s="3"/>
      <c r="B34" s="1"/>
      <c r="C34" s="52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3"/>
      <c r="P34" s="53"/>
      <c r="Q34" s="53"/>
      <c r="R34" s="53"/>
      <c r="S34" s="53"/>
      <c r="T34" s="53"/>
      <c r="U34" s="53"/>
      <c r="V34" s="53"/>
      <c r="W34" s="53"/>
      <c r="X34" s="53"/>
      <c r="Y34" s="53"/>
      <c r="Z34" s="53"/>
      <c r="AA34" s="53"/>
      <c r="AB34" s="53"/>
      <c r="AC34" s="53"/>
      <c r="AD34" s="53"/>
      <c r="AE34" s="53"/>
      <c r="AF34" s="53"/>
      <c r="AG34" s="53"/>
      <c r="AH34" s="53"/>
      <c r="AI34" s="53"/>
      <c r="AJ34" s="53"/>
      <c r="AK34" s="53"/>
      <c r="AL34" s="53"/>
      <c r="AM34" s="53"/>
      <c r="AN34" s="53"/>
      <c r="AO34" s="53"/>
      <c r="AP34" s="53"/>
      <c r="AQ34" s="53"/>
      <c r="AR34" s="53"/>
      <c r="AS34" s="53"/>
      <c r="AT34" s="53"/>
      <c r="AU34" s="53"/>
      <c r="AV34" s="53"/>
      <c r="AW34" s="53"/>
      <c r="AX34" s="53"/>
      <c r="AY34" s="53"/>
      <c r="AZ34" s="53"/>
      <c r="BA34" s="53"/>
      <c r="BB34" s="53"/>
      <c r="BC34" s="53"/>
      <c r="BD34" s="53"/>
      <c r="BE34" s="53"/>
      <c r="BF34" s="53"/>
      <c r="BG34" s="53"/>
      <c r="BH34" s="53"/>
      <c r="BI34" s="53"/>
      <c r="BJ34" s="53"/>
      <c r="BK34" s="53"/>
      <c r="BL34" s="53"/>
      <c r="BM34" s="53"/>
      <c r="BN34" s="53"/>
      <c r="BO34" s="53"/>
      <c r="BP34" s="53"/>
      <c r="BQ34" s="53"/>
      <c r="BR34" s="53"/>
      <c r="BS34" s="53"/>
      <c r="BT34" s="53"/>
      <c r="BU34" s="53"/>
      <c r="BV34" s="53"/>
      <c r="BW34" s="53"/>
      <c r="BX34" s="53"/>
      <c r="BY34" s="53"/>
      <c r="BZ34" s="53"/>
      <c r="CA34" s="53"/>
      <c r="CB34" s="53"/>
      <c r="CC34" s="53"/>
      <c r="CD34" s="53"/>
      <c r="CE34" s="53"/>
      <c r="CF34" s="53"/>
      <c r="CG34" s="53"/>
      <c r="CH34" s="53"/>
      <c r="CI34" s="53"/>
      <c r="CJ34" s="53"/>
      <c r="CK34" s="53"/>
      <c r="CL34" s="54"/>
      <c r="CM34" s="103"/>
      <c r="CN34" s="104"/>
      <c r="CO34" s="104"/>
      <c r="CP34" s="105"/>
      <c r="CQ34" s="52"/>
      <c r="CR34" s="53"/>
      <c r="CS34" s="53"/>
      <c r="CT34" s="53"/>
      <c r="CU34" s="53"/>
      <c r="CV34" s="53"/>
      <c r="CW34" s="53"/>
      <c r="CX34" s="54"/>
      <c r="CY34" s="1"/>
      <c r="CZ34" s="6"/>
    </row>
    <row r="35" spans="1:104" x14ac:dyDescent="0.25">
      <c r="A35" s="3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6"/>
    </row>
    <row r="36" spans="1:104" x14ac:dyDescent="0.25">
      <c r="A36" s="3"/>
      <c r="B36" s="55" t="s">
        <v>107</v>
      </c>
      <c r="C36" s="56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55" t="s">
        <v>16</v>
      </c>
      <c r="BC36" s="56"/>
      <c r="BD36" s="1"/>
      <c r="BE36" s="1"/>
      <c r="BF36" s="55" t="s">
        <v>17</v>
      </c>
      <c r="BG36" s="56"/>
      <c r="BH36" s="1"/>
      <c r="BI36" s="1"/>
      <c r="BJ36" s="55" t="s">
        <v>18</v>
      </c>
      <c r="BK36" s="56"/>
      <c r="BL36" s="1"/>
      <c r="BM36" s="1"/>
      <c r="BN36" s="55" t="s">
        <v>19</v>
      </c>
      <c r="BO36" s="56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55" t="s">
        <v>128</v>
      </c>
      <c r="CY36" s="56"/>
      <c r="CZ36" s="6"/>
    </row>
    <row r="37" spans="1:104" x14ac:dyDescent="0.25">
      <c r="A37" s="3"/>
      <c r="B37" s="57"/>
      <c r="C37" s="58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57"/>
      <c r="BC37" s="58"/>
      <c r="BD37" s="1"/>
      <c r="BE37" s="1"/>
      <c r="BF37" s="57"/>
      <c r="BG37" s="58"/>
      <c r="BH37" s="1"/>
      <c r="BI37" s="1"/>
      <c r="BJ37" s="57"/>
      <c r="BK37" s="58"/>
      <c r="BL37" s="1"/>
      <c r="BM37" s="1"/>
      <c r="BN37" s="57"/>
      <c r="BO37" s="58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57"/>
      <c r="CY37" s="58"/>
      <c r="CZ37" s="6"/>
    </row>
    <row r="38" spans="1:104" x14ac:dyDescent="0.25">
      <c r="A38" s="3"/>
      <c r="B38" s="57"/>
      <c r="C38" s="58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57"/>
      <c r="BC38" s="58"/>
      <c r="BD38" s="1"/>
      <c r="BE38" s="1"/>
      <c r="BF38" s="57"/>
      <c r="BG38" s="58"/>
      <c r="BH38" s="1"/>
      <c r="BI38" s="1"/>
      <c r="BJ38" s="57"/>
      <c r="BK38" s="58"/>
      <c r="BL38" s="1"/>
      <c r="BM38" s="1"/>
      <c r="BN38" s="57"/>
      <c r="BO38" s="58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57"/>
      <c r="CY38" s="58"/>
      <c r="CZ38" s="6"/>
    </row>
    <row r="39" spans="1:104" x14ac:dyDescent="0.25">
      <c r="A39" s="3"/>
      <c r="B39" s="59"/>
      <c r="C39" s="60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59"/>
      <c r="BC39" s="60"/>
      <c r="BD39" s="1"/>
      <c r="BE39" s="1"/>
      <c r="BF39" s="59"/>
      <c r="BG39" s="60"/>
      <c r="BH39" s="1"/>
      <c r="BI39" s="1"/>
      <c r="BJ39" s="59"/>
      <c r="BK39" s="60"/>
      <c r="BL39" s="1"/>
      <c r="BM39" s="1"/>
      <c r="BN39" s="59"/>
      <c r="BO39" s="60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59"/>
      <c r="CY39" s="60"/>
      <c r="CZ39" s="6"/>
    </row>
    <row r="40" spans="1:104" x14ac:dyDescent="0.25">
      <c r="A40" s="3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6"/>
    </row>
    <row r="41" spans="1:104" x14ac:dyDescent="0.25">
      <c r="A41" s="3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6"/>
    </row>
    <row r="42" spans="1:104" x14ac:dyDescent="0.25">
      <c r="A42" s="3"/>
      <c r="B42" s="1"/>
      <c r="C42" s="46" t="s">
        <v>29</v>
      </c>
      <c r="D42" s="47"/>
      <c r="E42" s="47"/>
      <c r="F42" s="47"/>
      <c r="G42" s="47"/>
      <c r="H42" s="47"/>
      <c r="I42" s="47"/>
      <c r="J42" s="47"/>
      <c r="K42" s="47"/>
      <c r="L42" s="47"/>
      <c r="M42" s="47"/>
      <c r="N42" s="47"/>
      <c r="O42" s="47"/>
      <c r="P42" s="47"/>
      <c r="Q42" s="47"/>
      <c r="R42" s="47"/>
      <c r="S42" s="47"/>
      <c r="T42" s="47"/>
      <c r="U42" s="47"/>
      <c r="V42" s="47"/>
      <c r="W42" s="47"/>
      <c r="X42" s="47"/>
      <c r="Y42" s="47"/>
      <c r="Z42" s="47"/>
      <c r="AA42" s="47"/>
      <c r="AB42" s="47"/>
      <c r="AC42" s="47"/>
      <c r="AD42" s="47"/>
      <c r="AE42" s="47"/>
      <c r="AF42" s="47"/>
      <c r="AG42" s="47"/>
      <c r="AH42" s="47"/>
      <c r="AI42" s="47"/>
      <c r="AJ42" s="47"/>
      <c r="AK42" s="47"/>
      <c r="AL42" s="47"/>
      <c r="AM42" s="47"/>
      <c r="AN42" s="47"/>
      <c r="AO42" s="47"/>
      <c r="AP42" s="47"/>
      <c r="AQ42" s="47"/>
      <c r="AR42" s="47"/>
      <c r="AS42" s="47"/>
      <c r="AT42" s="47"/>
      <c r="AU42" s="47"/>
      <c r="AV42" s="47"/>
      <c r="AW42" s="47"/>
      <c r="AX42" s="47"/>
      <c r="AY42" s="47"/>
      <c r="AZ42" s="47"/>
      <c r="BA42" s="47"/>
      <c r="BB42" s="48"/>
      <c r="BC42" s="97" t="s">
        <v>30</v>
      </c>
      <c r="BD42" s="98"/>
      <c r="BE42" s="98"/>
      <c r="BF42" s="99"/>
      <c r="BG42" s="46" t="s">
        <v>29</v>
      </c>
      <c r="BH42" s="47"/>
      <c r="BI42" s="47"/>
      <c r="BJ42" s="48"/>
      <c r="BK42" s="97" t="s">
        <v>30</v>
      </c>
      <c r="BL42" s="98"/>
      <c r="BM42" s="98"/>
      <c r="BN42" s="99"/>
      <c r="BO42" s="46" t="s">
        <v>29</v>
      </c>
      <c r="BP42" s="47"/>
      <c r="BQ42" s="47"/>
      <c r="BR42" s="47"/>
      <c r="BS42" s="47"/>
      <c r="BT42" s="47"/>
      <c r="BU42" s="47"/>
      <c r="BV42" s="47"/>
      <c r="BW42" s="47"/>
      <c r="BX42" s="47"/>
      <c r="BY42" s="47"/>
      <c r="BZ42" s="47"/>
      <c r="CA42" s="47"/>
      <c r="CB42" s="47"/>
      <c r="CC42" s="47"/>
      <c r="CD42" s="47"/>
      <c r="CE42" s="47"/>
      <c r="CF42" s="47"/>
      <c r="CG42" s="47"/>
      <c r="CH42" s="47"/>
      <c r="CI42" s="47"/>
      <c r="CJ42" s="47"/>
      <c r="CK42" s="47"/>
      <c r="CL42" s="47"/>
      <c r="CM42" s="47"/>
      <c r="CN42" s="47"/>
      <c r="CO42" s="47"/>
      <c r="CP42" s="47"/>
      <c r="CQ42" s="47"/>
      <c r="CR42" s="47"/>
      <c r="CS42" s="47"/>
      <c r="CT42" s="47"/>
      <c r="CU42" s="47"/>
      <c r="CV42" s="47"/>
      <c r="CW42" s="47"/>
      <c r="CX42" s="48"/>
      <c r="CY42" s="1"/>
      <c r="CZ42" s="6"/>
    </row>
    <row r="43" spans="1:104" x14ac:dyDescent="0.25">
      <c r="A43" s="3"/>
      <c r="B43" s="1"/>
      <c r="C43" s="49"/>
      <c r="D43" s="50"/>
      <c r="E43" s="50"/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  <c r="Z43" s="50"/>
      <c r="AA43" s="50"/>
      <c r="AB43" s="50"/>
      <c r="AC43" s="50"/>
      <c r="AD43" s="50"/>
      <c r="AE43" s="50"/>
      <c r="AF43" s="50"/>
      <c r="AG43" s="50"/>
      <c r="AH43" s="50"/>
      <c r="AI43" s="50"/>
      <c r="AJ43" s="50"/>
      <c r="AK43" s="50"/>
      <c r="AL43" s="50"/>
      <c r="AM43" s="50"/>
      <c r="AN43" s="50"/>
      <c r="AO43" s="50"/>
      <c r="AP43" s="50"/>
      <c r="AQ43" s="50"/>
      <c r="AR43" s="50"/>
      <c r="AS43" s="50"/>
      <c r="AT43" s="50"/>
      <c r="AU43" s="50"/>
      <c r="AV43" s="50"/>
      <c r="AW43" s="50"/>
      <c r="AX43" s="50"/>
      <c r="AY43" s="50"/>
      <c r="AZ43" s="50"/>
      <c r="BA43" s="50"/>
      <c r="BB43" s="51"/>
      <c r="BC43" s="100"/>
      <c r="BD43" s="101"/>
      <c r="BE43" s="101"/>
      <c r="BF43" s="102"/>
      <c r="BG43" s="49"/>
      <c r="BH43" s="50"/>
      <c r="BI43" s="50"/>
      <c r="BJ43" s="51"/>
      <c r="BK43" s="100"/>
      <c r="BL43" s="101"/>
      <c r="BM43" s="101"/>
      <c r="BN43" s="102"/>
      <c r="BO43" s="49"/>
      <c r="BP43" s="50"/>
      <c r="BQ43" s="50"/>
      <c r="BR43" s="50"/>
      <c r="BS43" s="50"/>
      <c r="BT43" s="50"/>
      <c r="BU43" s="50"/>
      <c r="BV43" s="50"/>
      <c r="BW43" s="50"/>
      <c r="BX43" s="50"/>
      <c r="BY43" s="50"/>
      <c r="BZ43" s="50"/>
      <c r="CA43" s="50"/>
      <c r="CB43" s="50"/>
      <c r="CC43" s="50"/>
      <c r="CD43" s="50"/>
      <c r="CE43" s="50"/>
      <c r="CF43" s="50"/>
      <c r="CG43" s="50"/>
      <c r="CH43" s="50"/>
      <c r="CI43" s="50"/>
      <c r="CJ43" s="50"/>
      <c r="CK43" s="50"/>
      <c r="CL43" s="50"/>
      <c r="CM43" s="50"/>
      <c r="CN43" s="50"/>
      <c r="CO43" s="50"/>
      <c r="CP43" s="50"/>
      <c r="CQ43" s="50"/>
      <c r="CR43" s="50"/>
      <c r="CS43" s="50"/>
      <c r="CT43" s="50"/>
      <c r="CU43" s="50"/>
      <c r="CV43" s="50"/>
      <c r="CW43" s="50"/>
      <c r="CX43" s="51"/>
      <c r="CY43" s="1"/>
      <c r="CZ43" s="6"/>
    </row>
    <row r="44" spans="1:104" x14ac:dyDescent="0.25">
      <c r="A44" s="3"/>
      <c r="B44" s="1"/>
      <c r="C44" s="52"/>
      <c r="D44" s="53"/>
      <c r="E44" s="53"/>
      <c r="F44" s="53"/>
      <c r="G44" s="53"/>
      <c r="H44" s="53"/>
      <c r="I44" s="53"/>
      <c r="J44" s="53"/>
      <c r="K44" s="53"/>
      <c r="L44" s="53"/>
      <c r="M44" s="53"/>
      <c r="N44" s="53"/>
      <c r="O44" s="53"/>
      <c r="P44" s="53"/>
      <c r="Q44" s="53"/>
      <c r="R44" s="53"/>
      <c r="S44" s="53"/>
      <c r="T44" s="53"/>
      <c r="U44" s="53"/>
      <c r="V44" s="53"/>
      <c r="W44" s="53"/>
      <c r="X44" s="53"/>
      <c r="Y44" s="53"/>
      <c r="Z44" s="53"/>
      <c r="AA44" s="53"/>
      <c r="AB44" s="53"/>
      <c r="AC44" s="53"/>
      <c r="AD44" s="53"/>
      <c r="AE44" s="53"/>
      <c r="AF44" s="53"/>
      <c r="AG44" s="53"/>
      <c r="AH44" s="53"/>
      <c r="AI44" s="53"/>
      <c r="AJ44" s="53"/>
      <c r="AK44" s="53"/>
      <c r="AL44" s="53"/>
      <c r="AM44" s="53"/>
      <c r="AN44" s="53"/>
      <c r="AO44" s="53"/>
      <c r="AP44" s="53"/>
      <c r="AQ44" s="53"/>
      <c r="AR44" s="53"/>
      <c r="AS44" s="53"/>
      <c r="AT44" s="53"/>
      <c r="AU44" s="53"/>
      <c r="AV44" s="53"/>
      <c r="AW44" s="53"/>
      <c r="AX44" s="53"/>
      <c r="AY44" s="53"/>
      <c r="AZ44" s="53"/>
      <c r="BA44" s="53"/>
      <c r="BB44" s="54"/>
      <c r="BC44" s="103"/>
      <c r="BD44" s="104"/>
      <c r="BE44" s="104"/>
      <c r="BF44" s="105"/>
      <c r="BG44" s="52"/>
      <c r="BH44" s="53"/>
      <c r="BI44" s="53"/>
      <c r="BJ44" s="54"/>
      <c r="BK44" s="103"/>
      <c r="BL44" s="104"/>
      <c r="BM44" s="104"/>
      <c r="BN44" s="105"/>
      <c r="BO44" s="52"/>
      <c r="BP44" s="53"/>
      <c r="BQ44" s="53"/>
      <c r="BR44" s="53"/>
      <c r="BS44" s="53"/>
      <c r="BT44" s="53"/>
      <c r="BU44" s="53"/>
      <c r="BV44" s="53"/>
      <c r="BW44" s="53"/>
      <c r="BX44" s="53"/>
      <c r="BY44" s="53"/>
      <c r="BZ44" s="53"/>
      <c r="CA44" s="53"/>
      <c r="CB44" s="53"/>
      <c r="CC44" s="53"/>
      <c r="CD44" s="53"/>
      <c r="CE44" s="53"/>
      <c r="CF44" s="53"/>
      <c r="CG44" s="53"/>
      <c r="CH44" s="53"/>
      <c r="CI44" s="53"/>
      <c r="CJ44" s="53"/>
      <c r="CK44" s="53"/>
      <c r="CL44" s="53"/>
      <c r="CM44" s="53"/>
      <c r="CN44" s="53"/>
      <c r="CO44" s="53"/>
      <c r="CP44" s="53"/>
      <c r="CQ44" s="53"/>
      <c r="CR44" s="53"/>
      <c r="CS44" s="53"/>
      <c r="CT44" s="53"/>
      <c r="CU44" s="53"/>
      <c r="CV44" s="53"/>
      <c r="CW44" s="53"/>
      <c r="CX44" s="54"/>
      <c r="CY44" s="1"/>
      <c r="CZ44" s="6"/>
    </row>
    <row r="45" spans="1:104" x14ac:dyDescent="0.25">
      <c r="A45" s="3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6"/>
    </row>
    <row r="46" spans="1:104" x14ac:dyDescent="0.25">
      <c r="A46" s="3"/>
      <c r="B46" s="55" t="s">
        <v>128</v>
      </c>
      <c r="C46" s="56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55" t="s">
        <v>153</v>
      </c>
      <c r="CY46" s="56"/>
      <c r="CZ46" s="6"/>
    </row>
    <row r="47" spans="1:104" x14ac:dyDescent="0.25">
      <c r="A47" s="3"/>
      <c r="B47" s="57"/>
      <c r="C47" s="58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57"/>
      <c r="CY47" s="58"/>
      <c r="CZ47" s="6"/>
    </row>
    <row r="48" spans="1:104" x14ac:dyDescent="0.25">
      <c r="A48" s="3"/>
      <c r="B48" s="57"/>
      <c r="C48" s="58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57"/>
      <c r="CY48" s="58"/>
      <c r="CZ48" s="6"/>
    </row>
    <row r="49" spans="1:104" x14ac:dyDescent="0.25">
      <c r="A49" s="3"/>
      <c r="B49" s="59"/>
      <c r="C49" s="60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59"/>
      <c r="CY49" s="60"/>
      <c r="CZ49" s="6"/>
    </row>
    <row r="50" spans="1:104" x14ac:dyDescent="0.25">
      <c r="A50" s="3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6"/>
    </row>
    <row r="51" spans="1:104" x14ac:dyDescent="0.25">
      <c r="A51" s="3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6"/>
    </row>
    <row r="52" spans="1:104" x14ac:dyDescent="0.25">
      <c r="A52" s="3"/>
      <c r="B52" s="1"/>
      <c r="C52" s="46" t="s">
        <v>29</v>
      </c>
      <c r="D52" s="47"/>
      <c r="E52" s="47"/>
      <c r="F52" s="47"/>
      <c r="G52" s="47"/>
      <c r="H52" s="47"/>
      <c r="I52" s="47"/>
      <c r="J52" s="47"/>
      <c r="K52" s="47"/>
      <c r="L52" s="47"/>
      <c r="M52" s="47"/>
      <c r="N52" s="47"/>
      <c r="O52" s="47"/>
      <c r="P52" s="47"/>
      <c r="Q52" s="47"/>
      <c r="R52" s="47"/>
      <c r="S52" s="47"/>
      <c r="T52" s="47"/>
      <c r="U52" s="47"/>
      <c r="V52" s="47"/>
      <c r="W52" s="47"/>
      <c r="X52" s="47"/>
      <c r="Y52" s="47"/>
      <c r="Z52" s="47"/>
      <c r="AA52" s="47"/>
      <c r="AB52" s="47"/>
      <c r="AC52" s="47"/>
      <c r="AD52" s="47"/>
      <c r="AE52" s="47"/>
      <c r="AF52" s="47"/>
      <c r="AG52" s="47"/>
      <c r="AH52" s="47"/>
      <c r="AI52" s="47"/>
      <c r="AJ52" s="47"/>
      <c r="AK52" s="47"/>
      <c r="AL52" s="47"/>
      <c r="AM52" s="47"/>
      <c r="AN52" s="47"/>
      <c r="AO52" s="47"/>
      <c r="AP52" s="47"/>
      <c r="AQ52" s="47"/>
      <c r="AR52" s="47"/>
      <c r="AS52" s="47"/>
      <c r="AT52" s="47"/>
      <c r="AU52" s="47"/>
      <c r="AV52" s="47"/>
      <c r="AW52" s="47"/>
      <c r="AX52" s="47"/>
      <c r="AY52" s="47"/>
      <c r="AZ52" s="47"/>
      <c r="BA52" s="47"/>
      <c r="BB52" s="47"/>
      <c r="BC52" s="47"/>
      <c r="BD52" s="47"/>
      <c r="BE52" s="47"/>
      <c r="BF52" s="47"/>
      <c r="BG52" s="47"/>
      <c r="BH52" s="47"/>
      <c r="BI52" s="47"/>
      <c r="BJ52" s="47"/>
      <c r="BK52" s="47"/>
      <c r="BL52" s="47"/>
      <c r="BM52" s="47"/>
      <c r="BN52" s="47"/>
      <c r="BO52" s="47"/>
      <c r="BP52" s="47"/>
      <c r="BQ52" s="47"/>
      <c r="BR52" s="47"/>
      <c r="BS52" s="47"/>
      <c r="BT52" s="47"/>
      <c r="BU52" s="47"/>
      <c r="BV52" s="47"/>
      <c r="BW52" s="47"/>
      <c r="BX52" s="47"/>
      <c r="BY52" s="47"/>
      <c r="BZ52" s="47"/>
      <c r="CA52" s="47"/>
      <c r="CB52" s="47"/>
      <c r="CC52" s="47"/>
      <c r="CD52" s="47"/>
      <c r="CE52" s="47"/>
      <c r="CF52" s="47"/>
      <c r="CG52" s="47"/>
      <c r="CH52" s="47"/>
      <c r="CI52" s="47"/>
      <c r="CJ52" s="47"/>
      <c r="CK52" s="47"/>
      <c r="CL52" s="47"/>
      <c r="CM52" s="47"/>
      <c r="CN52" s="47"/>
      <c r="CO52" s="47"/>
      <c r="CP52" s="47"/>
      <c r="CQ52" s="47"/>
      <c r="CR52" s="47"/>
      <c r="CS52" s="47"/>
      <c r="CT52" s="47"/>
      <c r="CU52" s="47"/>
      <c r="CV52" s="47"/>
      <c r="CW52" s="47"/>
      <c r="CX52" s="48"/>
      <c r="CY52" s="1"/>
      <c r="CZ52" s="6"/>
    </row>
    <row r="53" spans="1:104" x14ac:dyDescent="0.25">
      <c r="A53" s="3"/>
      <c r="B53" s="1"/>
      <c r="C53" s="49"/>
      <c r="D53" s="50"/>
      <c r="E53" s="50"/>
      <c r="F53" s="50"/>
      <c r="G53" s="50"/>
      <c r="H53" s="50"/>
      <c r="I53" s="50"/>
      <c r="J53" s="50"/>
      <c r="K53" s="50"/>
      <c r="L53" s="50"/>
      <c r="M53" s="50"/>
      <c r="N53" s="50"/>
      <c r="O53" s="50"/>
      <c r="P53" s="50"/>
      <c r="Q53" s="50"/>
      <c r="R53" s="50"/>
      <c r="S53" s="50"/>
      <c r="T53" s="50"/>
      <c r="U53" s="50"/>
      <c r="V53" s="50"/>
      <c r="W53" s="50"/>
      <c r="X53" s="50"/>
      <c r="Y53" s="50"/>
      <c r="Z53" s="50"/>
      <c r="AA53" s="50"/>
      <c r="AB53" s="50"/>
      <c r="AC53" s="50"/>
      <c r="AD53" s="50"/>
      <c r="AE53" s="50"/>
      <c r="AF53" s="50"/>
      <c r="AG53" s="50"/>
      <c r="AH53" s="50"/>
      <c r="AI53" s="50"/>
      <c r="AJ53" s="50"/>
      <c r="AK53" s="50"/>
      <c r="AL53" s="50"/>
      <c r="AM53" s="50"/>
      <c r="AN53" s="50"/>
      <c r="AO53" s="50"/>
      <c r="AP53" s="50"/>
      <c r="AQ53" s="50"/>
      <c r="AR53" s="50"/>
      <c r="AS53" s="50"/>
      <c r="AT53" s="50"/>
      <c r="AU53" s="50"/>
      <c r="AV53" s="50"/>
      <c r="AW53" s="50"/>
      <c r="AX53" s="50"/>
      <c r="AY53" s="50"/>
      <c r="AZ53" s="50"/>
      <c r="BA53" s="50"/>
      <c r="BB53" s="50"/>
      <c r="BC53" s="50"/>
      <c r="BD53" s="50"/>
      <c r="BE53" s="50"/>
      <c r="BF53" s="50"/>
      <c r="BG53" s="50"/>
      <c r="BH53" s="50"/>
      <c r="BI53" s="50"/>
      <c r="BJ53" s="50"/>
      <c r="BK53" s="50"/>
      <c r="BL53" s="50"/>
      <c r="BM53" s="50"/>
      <c r="BN53" s="50"/>
      <c r="BO53" s="50"/>
      <c r="BP53" s="50"/>
      <c r="BQ53" s="50"/>
      <c r="BR53" s="50"/>
      <c r="BS53" s="50"/>
      <c r="BT53" s="50"/>
      <c r="BU53" s="50"/>
      <c r="BV53" s="50"/>
      <c r="BW53" s="50"/>
      <c r="BX53" s="50"/>
      <c r="BY53" s="50"/>
      <c r="BZ53" s="50"/>
      <c r="CA53" s="50"/>
      <c r="CB53" s="50"/>
      <c r="CC53" s="50"/>
      <c r="CD53" s="50"/>
      <c r="CE53" s="50"/>
      <c r="CF53" s="50"/>
      <c r="CG53" s="50"/>
      <c r="CH53" s="50"/>
      <c r="CI53" s="50"/>
      <c r="CJ53" s="50"/>
      <c r="CK53" s="50"/>
      <c r="CL53" s="50"/>
      <c r="CM53" s="50"/>
      <c r="CN53" s="50"/>
      <c r="CO53" s="50"/>
      <c r="CP53" s="50"/>
      <c r="CQ53" s="50"/>
      <c r="CR53" s="50"/>
      <c r="CS53" s="50"/>
      <c r="CT53" s="50"/>
      <c r="CU53" s="50"/>
      <c r="CV53" s="50"/>
      <c r="CW53" s="50"/>
      <c r="CX53" s="51"/>
      <c r="CY53" s="1"/>
      <c r="CZ53" s="6"/>
    </row>
    <row r="54" spans="1:104" x14ac:dyDescent="0.25">
      <c r="A54" s="3"/>
      <c r="B54" s="1"/>
      <c r="C54" s="52"/>
      <c r="D54" s="53"/>
      <c r="E54" s="53"/>
      <c r="F54" s="53"/>
      <c r="G54" s="53"/>
      <c r="H54" s="53"/>
      <c r="I54" s="53"/>
      <c r="J54" s="53"/>
      <c r="K54" s="53"/>
      <c r="L54" s="53"/>
      <c r="M54" s="53"/>
      <c r="N54" s="53"/>
      <c r="O54" s="53"/>
      <c r="P54" s="53"/>
      <c r="Q54" s="53"/>
      <c r="R54" s="53"/>
      <c r="S54" s="53"/>
      <c r="T54" s="53"/>
      <c r="U54" s="53"/>
      <c r="V54" s="53"/>
      <c r="W54" s="53"/>
      <c r="X54" s="53"/>
      <c r="Y54" s="53"/>
      <c r="Z54" s="53"/>
      <c r="AA54" s="53"/>
      <c r="AB54" s="53"/>
      <c r="AC54" s="53"/>
      <c r="AD54" s="53"/>
      <c r="AE54" s="53"/>
      <c r="AF54" s="53"/>
      <c r="AG54" s="53"/>
      <c r="AH54" s="53"/>
      <c r="AI54" s="53"/>
      <c r="AJ54" s="53"/>
      <c r="AK54" s="53"/>
      <c r="AL54" s="53"/>
      <c r="AM54" s="53"/>
      <c r="AN54" s="53"/>
      <c r="AO54" s="53"/>
      <c r="AP54" s="53"/>
      <c r="AQ54" s="53"/>
      <c r="AR54" s="53"/>
      <c r="AS54" s="53"/>
      <c r="AT54" s="53"/>
      <c r="AU54" s="53"/>
      <c r="AV54" s="53"/>
      <c r="AW54" s="53"/>
      <c r="AX54" s="53"/>
      <c r="AY54" s="53"/>
      <c r="AZ54" s="53"/>
      <c r="BA54" s="53"/>
      <c r="BB54" s="53"/>
      <c r="BC54" s="53"/>
      <c r="BD54" s="53"/>
      <c r="BE54" s="53"/>
      <c r="BF54" s="53"/>
      <c r="BG54" s="53"/>
      <c r="BH54" s="53"/>
      <c r="BI54" s="53"/>
      <c r="BJ54" s="53"/>
      <c r="BK54" s="53"/>
      <c r="BL54" s="53"/>
      <c r="BM54" s="53"/>
      <c r="BN54" s="53"/>
      <c r="BO54" s="53"/>
      <c r="BP54" s="53"/>
      <c r="BQ54" s="53"/>
      <c r="BR54" s="53"/>
      <c r="BS54" s="53"/>
      <c r="BT54" s="53"/>
      <c r="BU54" s="53"/>
      <c r="BV54" s="53"/>
      <c r="BW54" s="53"/>
      <c r="BX54" s="53"/>
      <c r="BY54" s="53"/>
      <c r="BZ54" s="53"/>
      <c r="CA54" s="53"/>
      <c r="CB54" s="53"/>
      <c r="CC54" s="53"/>
      <c r="CD54" s="53"/>
      <c r="CE54" s="53"/>
      <c r="CF54" s="53"/>
      <c r="CG54" s="53"/>
      <c r="CH54" s="53"/>
      <c r="CI54" s="53"/>
      <c r="CJ54" s="53"/>
      <c r="CK54" s="53"/>
      <c r="CL54" s="53"/>
      <c r="CM54" s="53"/>
      <c r="CN54" s="53"/>
      <c r="CO54" s="53"/>
      <c r="CP54" s="53"/>
      <c r="CQ54" s="53"/>
      <c r="CR54" s="53"/>
      <c r="CS54" s="53"/>
      <c r="CT54" s="53"/>
      <c r="CU54" s="53"/>
      <c r="CV54" s="53"/>
      <c r="CW54" s="53"/>
      <c r="CX54" s="54"/>
      <c r="CY54" s="1"/>
      <c r="CZ54" s="6"/>
    </row>
    <row r="55" spans="1:104" x14ac:dyDescent="0.25">
      <c r="A55" s="3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6"/>
    </row>
    <row r="56" spans="1:104" x14ac:dyDescent="0.25">
      <c r="A56" s="3"/>
      <c r="B56" s="55" t="s">
        <v>153</v>
      </c>
      <c r="C56" s="56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55" t="s">
        <v>20</v>
      </c>
      <c r="CE56" s="56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6"/>
    </row>
    <row r="57" spans="1:104" x14ac:dyDescent="0.25">
      <c r="A57" s="3"/>
      <c r="B57" s="57"/>
      <c r="C57" s="58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57"/>
      <c r="CE57" s="58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6"/>
    </row>
    <row r="58" spans="1:104" x14ac:dyDescent="0.25">
      <c r="A58" s="3"/>
      <c r="B58" s="57"/>
      <c r="C58" s="58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57"/>
      <c r="CE58" s="58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6"/>
    </row>
    <row r="59" spans="1:104" x14ac:dyDescent="0.25">
      <c r="A59" s="3"/>
      <c r="B59" s="59"/>
      <c r="C59" s="60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59"/>
      <c r="CE59" s="60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6"/>
    </row>
    <row r="60" spans="1:104" x14ac:dyDescent="0.25">
      <c r="A60" s="3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6"/>
    </row>
    <row r="61" spans="1:104" x14ac:dyDescent="0.25">
      <c r="A61" s="3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6"/>
    </row>
    <row r="62" spans="1:104" x14ac:dyDescent="0.25">
      <c r="A62" s="3"/>
      <c r="B62" s="1"/>
      <c r="C62" s="46" t="s">
        <v>29</v>
      </c>
      <c r="D62" s="47"/>
      <c r="E62" s="47"/>
      <c r="F62" s="47"/>
      <c r="G62" s="47"/>
      <c r="H62" s="47"/>
      <c r="I62" s="47"/>
      <c r="J62" s="47"/>
      <c r="K62" s="47"/>
      <c r="L62" s="47"/>
      <c r="M62" s="47"/>
      <c r="N62" s="47"/>
      <c r="O62" s="47"/>
      <c r="P62" s="47"/>
      <c r="Q62" s="47"/>
      <c r="R62" s="47"/>
      <c r="S62" s="47"/>
      <c r="T62" s="47"/>
      <c r="U62" s="47"/>
      <c r="V62" s="47"/>
      <c r="W62" s="47"/>
      <c r="X62" s="47"/>
      <c r="Y62" s="47"/>
      <c r="Z62" s="47"/>
      <c r="AA62" s="47"/>
      <c r="AB62" s="47"/>
      <c r="AC62" s="47"/>
      <c r="AD62" s="47"/>
      <c r="AE62" s="47"/>
      <c r="AF62" s="47"/>
      <c r="AG62" s="47"/>
      <c r="AH62" s="47"/>
      <c r="AI62" s="47"/>
      <c r="AJ62" s="47"/>
      <c r="AK62" s="47"/>
      <c r="AL62" s="47"/>
      <c r="AM62" s="47"/>
      <c r="AN62" s="47"/>
      <c r="AO62" s="47"/>
      <c r="AP62" s="47"/>
      <c r="AQ62" s="47"/>
      <c r="AR62" s="47"/>
      <c r="AS62" s="47"/>
      <c r="AT62" s="47"/>
      <c r="AU62" s="47"/>
      <c r="AV62" s="47"/>
      <c r="AW62" s="47"/>
      <c r="AX62" s="47"/>
      <c r="AY62" s="47"/>
      <c r="AZ62" s="47"/>
      <c r="BA62" s="47"/>
      <c r="BB62" s="47"/>
      <c r="BC62" s="47"/>
      <c r="BD62" s="47"/>
      <c r="BE62" s="47"/>
      <c r="BF62" s="47"/>
      <c r="BG62" s="47"/>
      <c r="BH62" s="47"/>
      <c r="BI62" s="47"/>
      <c r="BJ62" s="47"/>
      <c r="BK62" s="47"/>
      <c r="BL62" s="47"/>
      <c r="BM62" s="47"/>
      <c r="BN62" s="47"/>
      <c r="BO62" s="47"/>
      <c r="BP62" s="47"/>
      <c r="BQ62" s="47"/>
      <c r="BR62" s="47"/>
      <c r="BS62" s="47"/>
      <c r="BT62" s="47"/>
      <c r="BU62" s="47"/>
      <c r="BV62" s="47"/>
      <c r="BW62" s="47"/>
      <c r="BX62" s="47"/>
      <c r="BY62" s="47"/>
      <c r="BZ62" s="47"/>
      <c r="CA62" s="47"/>
      <c r="CB62" s="47"/>
      <c r="CC62" s="47"/>
      <c r="CD62" s="48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6"/>
    </row>
    <row r="63" spans="1:104" x14ac:dyDescent="0.25">
      <c r="A63" s="3"/>
      <c r="B63" s="1"/>
      <c r="C63" s="49"/>
      <c r="D63" s="50"/>
      <c r="E63" s="50"/>
      <c r="F63" s="50"/>
      <c r="G63" s="50"/>
      <c r="H63" s="50"/>
      <c r="I63" s="50"/>
      <c r="J63" s="50"/>
      <c r="K63" s="50"/>
      <c r="L63" s="50"/>
      <c r="M63" s="50"/>
      <c r="N63" s="50"/>
      <c r="O63" s="50"/>
      <c r="P63" s="50"/>
      <c r="Q63" s="50"/>
      <c r="R63" s="50"/>
      <c r="S63" s="50"/>
      <c r="T63" s="50"/>
      <c r="U63" s="50"/>
      <c r="V63" s="50"/>
      <c r="W63" s="50"/>
      <c r="X63" s="50"/>
      <c r="Y63" s="50"/>
      <c r="Z63" s="50"/>
      <c r="AA63" s="50"/>
      <c r="AB63" s="50"/>
      <c r="AC63" s="50"/>
      <c r="AD63" s="50"/>
      <c r="AE63" s="50"/>
      <c r="AF63" s="50"/>
      <c r="AG63" s="50"/>
      <c r="AH63" s="50"/>
      <c r="AI63" s="50"/>
      <c r="AJ63" s="50"/>
      <c r="AK63" s="50"/>
      <c r="AL63" s="50"/>
      <c r="AM63" s="50"/>
      <c r="AN63" s="50"/>
      <c r="AO63" s="50"/>
      <c r="AP63" s="50"/>
      <c r="AQ63" s="50"/>
      <c r="AR63" s="50"/>
      <c r="AS63" s="50"/>
      <c r="AT63" s="50"/>
      <c r="AU63" s="50"/>
      <c r="AV63" s="50"/>
      <c r="AW63" s="50"/>
      <c r="AX63" s="50"/>
      <c r="AY63" s="50"/>
      <c r="AZ63" s="50"/>
      <c r="BA63" s="50"/>
      <c r="BB63" s="50"/>
      <c r="BC63" s="50"/>
      <c r="BD63" s="50"/>
      <c r="BE63" s="50"/>
      <c r="BF63" s="50"/>
      <c r="BG63" s="50"/>
      <c r="BH63" s="50"/>
      <c r="BI63" s="50"/>
      <c r="BJ63" s="50"/>
      <c r="BK63" s="50"/>
      <c r="BL63" s="50"/>
      <c r="BM63" s="50"/>
      <c r="BN63" s="50"/>
      <c r="BO63" s="50"/>
      <c r="BP63" s="50"/>
      <c r="BQ63" s="50"/>
      <c r="BR63" s="50"/>
      <c r="BS63" s="50"/>
      <c r="BT63" s="50"/>
      <c r="BU63" s="50"/>
      <c r="BV63" s="50"/>
      <c r="BW63" s="50"/>
      <c r="BX63" s="50"/>
      <c r="BY63" s="50"/>
      <c r="BZ63" s="50"/>
      <c r="CA63" s="50"/>
      <c r="CB63" s="50"/>
      <c r="CC63" s="50"/>
      <c r="CD63" s="5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6"/>
    </row>
    <row r="64" spans="1:104" x14ac:dyDescent="0.25">
      <c r="A64" s="3"/>
      <c r="B64" s="1"/>
      <c r="C64" s="52"/>
      <c r="D64" s="53"/>
      <c r="E64" s="53"/>
      <c r="F64" s="53"/>
      <c r="G64" s="53"/>
      <c r="H64" s="53"/>
      <c r="I64" s="53"/>
      <c r="J64" s="53"/>
      <c r="K64" s="53"/>
      <c r="L64" s="53"/>
      <c r="M64" s="53"/>
      <c r="N64" s="53"/>
      <c r="O64" s="53"/>
      <c r="P64" s="53"/>
      <c r="Q64" s="53"/>
      <c r="R64" s="53"/>
      <c r="S64" s="53"/>
      <c r="T64" s="53"/>
      <c r="U64" s="53"/>
      <c r="V64" s="53"/>
      <c r="W64" s="53"/>
      <c r="X64" s="53"/>
      <c r="Y64" s="53"/>
      <c r="Z64" s="53"/>
      <c r="AA64" s="53"/>
      <c r="AB64" s="53"/>
      <c r="AC64" s="53"/>
      <c r="AD64" s="53"/>
      <c r="AE64" s="53"/>
      <c r="AF64" s="53"/>
      <c r="AG64" s="53"/>
      <c r="AH64" s="53"/>
      <c r="AI64" s="53"/>
      <c r="AJ64" s="53"/>
      <c r="AK64" s="53"/>
      <c r="AL64" s="53"/>
      <c r="AM64" s="53"/>
      <c r="AN64" s="53"/>
      <c r="AO64" s="53"/>
      <c r="AP64" s="53"/>
      <c r="AQ64" s="53"/>
      <c r="AR64" s="53"/>
      <c r="AS64" s="53"/>
      <c r="AT64" s="53"/>
      <c r="AU64" s="53"/>
      <c r="AV64" s="53"/>
      <c r="AW64" s="53"/>
      <c r="AX64" s="53"/>
      <c r="AY64" s="53"/>
      <c r="AZ64" s="53"/>
      <c r="BA64" s="53"/>
      <c r="BB64" s="53"/>
      <c r="BC64" s="53"/>
      <c r="BD64" s="53"/>
      <c r="BE64" s="53"/>
      <c r="BF64" s="53"/>
      <c r="BG64" s="53"/>
      <c r="BH64" s="53"/>
      <c r="BI64" s="53"/>
      <c r="BJ64" s="53"/>
      <c r="BK64" s="53"/>
      <c r="BL64" s="53"/>
      <c r="BM64" s="53"/>
      <c r="BN64" s="53"/>
      <c r="BO64" s="53"/>
      <c r="BP64" s="53"/>
      <c r="BQ64" s="53"/>
      <c r="BR64" s="53"/>
      <c r="BS64" s="53"/>
      <c r="BT64" s="53"/>
      <c r="BU64" s="53"/>
      <c r="BV64" s="53"/>
      <c r="BW64" s="53"/>
      <c r="BX64" s="53"/>
      <c r="BY64" s="53"/>
      <c r="BZ64" s="53"/>
      <c r="CA64" s="53"/>
      <c r="CB64" s="53"/>
      <c r="CC64" s="53"/>
      <c r="CD64" s="54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6"/>
    </row>
    <row r="65" spans="1:104" x14ac:dyDescent="0.25">
      <c r="A65" s="4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7"/>
    </row>
    <row r="67" spans="1:104" x14ac:dyDescent="0.25">
      <c r="A67" s="5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8"/>
      <c r="CY67" s="8"/>
      <c r="CZ67" s="9"/>
    </row>
    <row r="68" spans="1:104" ht="18.75" x14ac:dyDescent="0.3">
      <c r="A68" s="3"/>
      <c r="B68" s="10" t="s">
        <v>175</v>
      </c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6"/>
    </row>
    <row r="69" spans="1:104" x14ac:dyDescent="0.25">
      <c r="A69" s="3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6"/>
    </row>
    <row r="70" spans="1:104" x14ac:dyDescent="0.25">
      <c r="A70" s="3"/>
      <c r="B70" s="55" t="s">
        <v>11</v>
      </c>
      <c r="C70" s="56"/>
      <c r="D70" s="1"/>
      <c r="E70" s="1"/>
      <c r="F70" s="55" t="s">
        <v>35</v>
      </c>
      <c r="G70" s="56"/>
      <c r="H70" s="1"/>
      <c r="I70" s="1"/>
      <c r="J70" s="55" t="s">
        <v>36</v>
      </c>
      <c r="K70" s="56"/>
      <c r="L70" s="1"/>
      <c r="M70" s="1"/>
      <c r="N70" s="55" t="s">
        <v>37</v>
      </c>
      <c r="O70" s="56"/>
      <c r="P70" s="1"/>
      <c r="Q70" s="1"/>
      <c r="R70" s="55" t="s">
        <v>38</v>
      </c>
      <c r="S70" s="56"/>
      <c r="T70" s="1"/>
      <c r="U70" s="1"/>
      <c r="V70" s="55" t="s">
        <v>39</v>
      </c>
      <c r="W70" s="56"/>
      <c r="X70" s="1"/>
      <c r="Y70" s="1"/>
      <c r="Z70" s="55" t="s">
        <v>40</v>
      </c>
      <c r="AA70" s="56"/>
      <c r="AB70" s="1"/>
      <c r="AC70" s="1"/>
      <c r="AD70" s="55" t="s">
        <v>41</v>
      </c>
      <c r="AE70" s="56"/>
      <c r="AF70" s="1"/>
      <c r="AG70" s="1"/>
      <c r="AH70" s="55" t="s">
        <v>42</v>
      </c>
      <c r="AI70" s="56"/>
      <c r="AJ70" s="1"/>
      <c r="AK70" s="1"/>
      <c r="AL70" s="55" t="s">
        <v>43</v>
      </c>
      <c r="AM70" s="56"/>
      <c r="AN70" s="1"/>
      <c r="AO70" s="1"/>
      <c r="AP70" s="55" t="s">
        <v>44</v>
      </c>
      <c r="AQ70" s="56"/>
      <c r="AR70" s="1"/>
      <c r="AS70" s="1"/>
      <c r="AT70" s="55" t="s">
        <v>45</v>
      </c>
      <c r="AU70" s="56"/>
      <c r="AV70" s="1"/>
      <c r="AW70" s="1"/>
      <c r="AX70" s="55" t="s">
        <v>46</v>
      </c>
      <c r="AY70" s="56"/>
      <c r="AZ70" s="1"/>
      <c r="BA70" s="1"/>
      <c r="BB70" s="55" t="s">
        <v>47</v>
      </c>
      <c r="BC70" s="56"/>
      <c r="BD70" s="1"/>
      <c r="BE70" s="1"/>
      <c r="BF70" s="55" t="s">
        <v>48</v>
      </c>
      <c r="BG70" s="56"/>
      <c r="BH70" s="1"/>
      <c r="BI70" s="1"/>
      <c r="BJ70" s="55" t="s">
        <v>49</v>
      </c>
      <c r="BK70" s="56"/>
      <c r="BL70" s="1"/>
      <c r="BM70" s="1"/>
      <c r="BN70" s="55" t="s">
        <v>50</v>
      </c>
      <c r="BO70" s="56"/>
      <c r="BP70" s="1"/>
      <c r="BQ70" s="1"/>
      <c r="BR70" s="55" t="s">
        <v>51</v>
      </c>
      <c r="BS70" s="56"/>
      <c r="BT70" s="1"/>
      <c r="BU70" s="1"/>
      <c r="BV70" s="55" t="s">
        <v>52</v>
      </c>
      <c r="BW70" s="56"/>
      <c r="BX70" s="1"/>
      <c r="BY70" s="1"/>
      <c r="BZ70" s="55" t="s">
        <v>53</v>
      </c>
      <c r="CA70" s="56"/>
      <c r="CB70" s="1"/>
      <c r="CC70" s="1"/>
      <c r="CD70" s="55" t="s">
        <v>54</v>
      </c>
      <c r="CE70" s="56"/>
      <c r="CF70" s="1"/>
      <c r="CG70" s="1"/>
      <c r="CH70" s="55" t="s">
        <v>55</v>
      </c>
      <c r="CI70" s="56"/>
      <c r="CJ70" s="1"/>
      <c r="CK70" s="1"/>
      <c r="CL70" s="55" t="s">
        <v>56</v>
      </c>
      <c r="CM70" s="56"/>
      <c r="CN70" s="1"/>
      <c r="CO70" s="1"/>
      <c r="CP70" s="55" t="s">
        <v>57</v>
      </c>
      <c r="CQ70" s="56"/>
      <c r="CR70" s="1"/>
      <c r="CS70" s="1"/>
      <c r="CT70" s="55" t="s">
        <v>58</v>
      </c>
      <c r="CU70" s="56"/>
      <c r="CV70" s="1"/>
      <c r="CW70" s="1"/>
      <c r="CX70" s="55" t="s">
        <v>59</v>
      </c>
      <c r="CY70" s="56"/>
      <c r="CZ70" s="6"/>
    </row>
    <row r="71" spans="1:104" x14ac:dyDescent="0.25">
      <c r="A71" s="3"/>
      <c r="B71" s="57"/>
      <c r="C71" s="58"/>
      <c r="D71" s="1"/>
      <c r="E71" s="1"/>
      <c r="F71" s="57"/>
      <c r="G71" s="58"/>
      <c r="H71" s="1"/>
      <c r="I71" s="1"/>
      <c r="J71" s="57"/>
      <c r="K71" s="58"/>
      <c r="L71" s="1"/>
      <c r="M71" s="1"/>
      <c r="N71" s="57"/>
      <c r="O71" s="58"/>
      <c r="P71" s="1"/>
      <c r="Q71" s="1"/>
      <c r="R71" s="57"/>
      <c r="S71" s="58"/>
      <c r="T71" s="1"/>
      <c r="U71" s="1"/>
      <c r="V71" s="57"/>
      <c r="W71" s="58"/>
      <c r="X71" s="1"/>
      <c r="Y71" s="1"/>
      <c r="Z71" s="57"/>
      <c r="AA71" s="58"/>
      <c r="AB71" s="1"/>
      <c r="AC71" s="1"/>
      <c r="AD71" s="57"/>
      <c r="AE71" s="58"/>
      <c r="AF71" s="1"/>
      <c r="AG71" s="1"/>
      <c r="AH71" s="57"/>
      <c r="AI71" s="58"/>
      <c r="AJ71" s="1"/>
      <c r="AK71" s="1"/>
      <c r="AL71" s="57"/>
      <c r="AM71" s="58"/>
      <c r="AN71" s="1"/>
      <c r="AO71" s="1"/>
      <c r="AP71" s="57"/>
      <c r="AQ71" s="58"/>
      <c r="AR71" s="1"/>
      <c r="AS71" s="1"/>
      <c r="AT71" s="57"/>
      <c r="AU71" s="58"/>
      <c r="AV71" s="1"/>
      <c r="AW71" s="1"/>
      <c r="AX71" s="57"/>
      <c r="AY71" s="58"/>
      <c r="AZ71" s="1"/>
      <c r="BA71" s="1"/>
      <c r="BB71" s="57"/>
      <c r="BC71" s="58"/>
      <c r="BD71" s="1"/>
      <c r="BE71" s="1"/>
      <c r="BF71" s="57"/>
      <c r="BG71" s="58"/>
      <c r="BH71" s="1"/>
      <c r="BI71" s="1"/>
      <c r="BJ71" s="57"/>
      <c r="BK71" s="58"/>
      <c r="BL71" s="1"/>
      <c r="BM71" s="1"/>
      <c r="BN71" s="57"/>
      <c r="BO71" s="58"/>
      <c r="BP71" s="1"/>
      <c r="BQ71" s="1"/>
      <c r="BR71" s="57"/>
      <c r="BS71" s="58"/>
      <c r="BT71" s="1"/>
      <c r="BU71" s="1"/>
      <c r="BV71" s="57"/>
      <c r="BW71" s="58"/>
      <c r="BX71" s="1"/>
      <c r="BY71" s="1"/>
      <c r="BZ71" s="57"/>
      <c r="CA71" s="58"/>
      <c r="CB71" s="1"/>
      <c r="CC71" s="1"/>
      <c r="CD71" s="57"/>
      <c r="CE71" s="58"/>
      <c r="CF71" s="1"/>
      <c r="CG71" s="1"/>
      <c r="CH71" s="57"/>
      <c r="CI71" s="58"/>
      <c r="CJ71" s="1"/>
      <c r="CK71" s="1"/>
      <c r="CL71" s="57"/>
      <c r="CM71" s="58"/>
      <c r="CN71" s="1"/>
      <c r="CO71" s="1"/>
      <c r="CP71" s="57"/>
      <c r="CQ71" s="58"/>
      <c r="CR71" s="1"/>
      <c r="CS71" s="1"/>
      <c r="CT71" s="57"/>
      <c r="CU71" s="58"/>
      <c r="CV71" s="1"/>
      <c r="CW71" s="1"/>
      <c r="CX71" s="57"/>
      <c r="CY71" s="58"/>
      <c r="CZ71" s="6"/>
    </row>
    <row r="72" spans="1:104" x14ac:dyDescent="0.25">
      <c r="A72" s="3"/>
      <c r="B72" s="57"/>
      <c r="C72" s="58"/>
      <c r="D72" s="1"/>
      <c r="E72" s="1"/>
      <c r="F72" s="57"/>
      <c r="G72" s="58"/>
      <c r="H72" s="1"/>
      <c r="I72" s="1"/>
      <c r="J72" s="57"/>
      <c r="K72" s="58"/>
      <c r="L72" s="1"/>
      <c r="M72" s="1"/>
      <c r="N72" s="57"/>
      <c r="O72" s="58"/>
      <c r="P72" s="1"/>
      <c r="Q72" s="1"/>
      <c r="R72" s="57"/>
      <c r="S72" s="58"/>
      <c r="T72" s="1"/>
      <c r="U72" s="1"/>
      <c r="V72" s="57"/>
      <c r="W72" s="58"/>
      <c r="X72" s="1"/>
      <c r="Y72" s="1"/>
      <c r="Z72" s="57"/>
      <c r="AA72" s="58"/>
      <c r="AB72" s="1"/>
      <c r="AC72" s="1"/>
      <c r="AD72" s="57"/>
      <c r="AE72" s="58"/>
      <c r="AF72" s="1"/>
      <c r="AG72" s="1"/>
      <c r="AH72" s="57"/>
      <c r="AI72" s="58"/>
      <c r="AJ72" s="1"/>
      <c r="AK72" s="1"/>
      <c r="AL72" s="57"/>
      <c r="AM72" s="58"/>
      <c r="AN72" s="1"/>
      <c r="AO72" s="1"/>
      <c r="AP72" s="57"/>
      <c r="AQ72" s="58"/>
      <c r="AR72" s="1"/>
      <c r="AS72" s="1"/>
      <c r="AT72" s="57"/>
      <c r="AU72" s="58"/>
      <c r="AV72" s="1"/>
      <c r="AW72" s="1"/>
      <c r="AX72" s="57"/>
      <c r="AY72" s="58"/>
      <c r="AZ72" s="1"/>
      <c r="BA72" s="1"/>
      <c r="BB72" s="57"/>
      <c r="BC72" s="58"/>
      <c r="BD72" s="1"/>
      <c r="BE72" s="1"/>
      <c r="BF72" s="57"/>
      <c r="BG72" s="58"/>
      <c r="BH72" s="1"/>
      <c r="BI72" s="1"/>
      <c r="BJ72" s="57"/>
      <c r="BK72" s="58"/>
      <c r="BL72" s="1"/>
      <c r="BM72" s="1"/>
      <c r="BN72" s="57"/>
      <c r="BO72" s="58"/>
      <c r="BP72" s="1"/>
      <c r="BQ72" s="1"/>
      <c r="BR72" s="57"/>
      <c r="BS72" s="58"/>
      <c r="BT72" s="1"/>
      <c r="BU72" s="1"/>
      <c r="BV72" s="57"/>
      <c r="BW72" s="58"/>
      <c r="BX72" s="1"/>
      <c r="BY72" s="1"/>
      <c r="BZ72" s="57"/>
      <c r="CA72" s="58"/>
      <c r="CB72" s="1"/>
      <c r="CC72" s="1"/>
      <c r="CD72" s="57"/>
      <c r="CE72" s="58"/>
      <c r="CF72" s="1"/>
      <c r="CG72" s="1"/>
      <c r="CH72" s="57"/>
      <c r="CI72" s="58"/>
      <c r="CJ72" s="1"/>
      <c r="CK72" s="1"/>
      <c r="CL72" s="57"/>
      <c r="CM72" s="58"/>
      <c r="CN72" s="1"/>
      <c r="CO72" s="1"/>
      <c r="CP72" s="57"/>
      <c r="CQ72" s="58"/>
      <c r="CR72" s="1"/>
      <c r="CS72" s="1"/>
      <c r="CT72" s="57"/>
      <c r="CU72" s="58"/>
      <c r="CV72" s="1"/>
      <c r="CW72" s="1"/>
      <c r="CX72" s="57"/>
      <c r="CY72" s="58"/>
      <c r="CZ72" s="6"/>
    </row>
    <row r="73" spans="1:104" x14ac:dyDescent="0.25">
      <c r="A73" s="3"/>
      <c r="B73" s="59"/>
      <c r="C73" s="60"/>
      <c r="D73" s="1"/>
      <c r="E73" s="1"/>
      <c r="F73" s="59"/>
      <c r="G73" s="60"/>
      <c r="H73" s="1"/>
      <c r="I73" s="1"/>
      <c r="J73" s="59"/>
      <c r="K73" s="60"/>
      <c r="L73" s="1"/>
      <c r="M73" s="1"/>
      <c r="N73" s="59"/>
      <c r="O73" s="60"/>
      <c r="P73" s="1"/>
      <c r="Q73" s="1"/>
      <c r="R73" s="59"/>
      <c r="S73" s="60"/>
      <c r="T73" s="1"/>
      <c r="U73" s="1"/>
      <c r="V73" s="59"/>
      <c r="W73" s="60"/>
      <c r="X73" s="1"/>
      <c r="Y73" s="1"/>
      <c r="Z73" s="59"/>
      <c r="AA73" s="60"/>
      <c r="AB73" s="1"/>
      <c r="AC73" s="1"/>
      <c r="AD73" s="59"/>
      <c r="AE73" s="60"/>
      <c r="AF73" s="1"/>
      <c r="AG73" s="1"/>
      <c r="AH73" s="59"/>
      <c r="AI73" s="60"/>
      <c r="AJ73" s="1"/>
      <c r="AK73" s="1"/>
      <c r="AL73" s="59"/>
      <c r="AM73" s="60"/>
      <c r="AN73" s="1"/>
      <c r="AO73" s="1"/>
      <c r="AP73" s="59"/>
      <c r="AQ73" s="60"/>
      <c r="AR73" s="1"/>
      <c r="AS73" s="1"/>
      <c r="AT73" s="59"/>
      <c r="AU73" s="60"/>
      <c r="AV73" s="1"/>
      <c r="AW73" s="1"/>
      <c r="AX73" s="59"/>
      <c r="AY73" s="60"/>
      <c r="AZ73" s="1"/>
      <c r="BA73" s="1"/>
      <c r="BB73" s="59"/>
      <c r="BC73" s="60"/>
      <c r="BD73" s="1"/>
      <c r="BE73" s="1"/>
      <c r="BF73" s="59"/>
      <c r="BG73" s="60"/>
      <c r="BH73" s="1"/>
      <c r="BI73" s="1"/>
      <c r="BJ73" s="59"/>
      <c r="BK73" s="60"/>
      <c r="BL73" s="1"/>
      <c r="BM73" s="1"/>
      <c r="BN73" s="59"/>
      <c r="BO73" s="60"/>
      <c r="BP73" s="1"/>
      <c r="BQ73" s="1"/>
      <c r="BR73" s="59"/>
      <c r="BS73" s="60"/>
      <c r="BT73" s="1"/>
      <c r="BU73" s="1"/>
      <c r="BV73" s="59"/>
      <c r="BW73" s="60"/>
      <c r="BX73" s="1"/>
      <c r="BY73" s="1"/>
      <c r="BZ73" s="59"/>
      <c r="CA73" s="60"/>
      <c r="CB73" s="1"/>
      <c r="CC73" s="1"/>
      <c r="CD73" s="59"/>
      <c r="CE73" s="60"/>
      <c r="CF73" s="1"/>
      <c r="CG73" s="1"/>
      <c r="CH73" s="59"/>
      <c r="CI73" s="60"/>
      <c r="CJ73" s="1"/>
      <c r="CK73" s="1"/>
      <c r="CL73" s="59"/>
      <c r="CM73" s="60"/>
      <c r="CN73" s="1"/>
      <c r="CO73" s="1"/>
      <c r="CP73" s="59"/>
      <c r="CQ73" s="60"/>
      <c r="CR73" s="1"/>
      <c r="CS73" s="1"/>
      <c r="CT73" s="59"/>
      <c r="CU73" s="60"/>
      <c r="CV73" s="1"/>
      <c r="CW73" s="1"/>
      <c r="CX73" s="59"/>
      <c r="CY73" s="60"/>
      <c r="CZ73" s="6"/>
    </row>
    <row r="74" spans="1:104" x14ac:dyDescent="0.25">
      <c r="A74" s="3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6"/>
    </row>
    <row r="75" spans="1:104" x14ac:dyDescent="0.25">
      <c r="A75" s="3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6"/>
    </row>
    <row r="76" spans="1:104" x14ac:dyDescent="0.25">
      <c r="A76" s="3"/>
      <c r="B76" s="1"/>
      <c r="C76" s="46" t="s">
        <v>29</v>
      </c>
      <c r="D76" s="47"/>
      <c r="E76" s="47"/>
      <c r="F76" s="48"/>
      <c r="G76" s="46" t="s">
        <v>29</v>
      </c>
      <c r="H76" s="47"/>
      <c r="I76" s="47"/>
      <c r="J76" s="48"/>
      <c r="K76" s="46" t="s">
        <v>29</v>
      </c>
      <c r="L76" s="47"/>
      <c r="M76" s="47"/>
      <c r="N76" s="48"/>
      <c r="O76" s="46" t="s">
        <v>29</v>
      </c>
      <c r="P76" s="47"/>
      <c r="Q76" s="47"/>
      <c r="R76" s="48"/>
      <c r="S76" s="46" t="s">
        <v>29</v>
      </c>
      <c r="T76" s="47"/>
      <c r="U76" s="47"/>
      <c r="V76" s="48"/>
      <c r="W76" s="46" t="s">
        <v>29</v>
      </c>
      <c r="X76" s="47"/>
      <c r="Y76" s="47"/>
      <c r="Z76" s="48"/>
      <c r="AA76" s="46" t="s">
        <v>29</v>
      </c>
      <c r="AB76" s="47"/>
      <c r="AC76" s="47"/>
      <c r="AD76" s="48"/>
      <c r="AE76" s="46" t="s">
        <v>29</v>
      </c>
      <c r="AF76" s="47"/>
      <c r="AG76" s="47"/>
      <c r="AH76" s="48"/>
      <c r="AI76" s="46" t="s">
        <v>29</v>
      </c>
      <c r="AJ76" s="47"/>
      <c r="AK76" s="47"/>
      <c r="AL76" s="48"/>
      <c r="AM76" s="46" t="s">
        <v>29</v>
      </c>
      <c r="AN76" s="47"/>
      <c r="AO76" s="47"/>
      <c r="AP76" s="48"/>
      <c r="AQ76" s="46" t="s">
        <v>29</v>
      </c>
      <c r="AR76" s="47"/>
      <c r="AS76" s="47"/>
      <c r="AT76" s="48"/>
      <c r="AU76" s="46" t="s">
        <v>29</v>
      </c>
      <c r="AV76" s="47"/>
      <c r="AW76" s="47"/>
      <c r="AX76" s="48"/>
      <c r="AY76" s="46" t="s">
        <v>29</v>
      </c>
      <c r="AZ76" s="47"/>
      <c r="BA76" s="47"/>
      <c r="BB76" s="48"/>
      <c r="BC76" s="46" t="s">
        <v>29</v>
      </c>
      <c r="BD76" s="47"/>
      <c r="BE76" s="47"/>
      <c r="BF76" s="48"/>
      <c r="BG76" s="46" t="s">
        <v>29</v>
      </c>
      <c r="BH76" s="47"/>
      <c r="BI76" s="47"/>
      <c r="BJ76" s="48"/>
      <c r="BK76" s="46" t="s">
        <v>29</v>
      </c>
      <c r="BL76" s="47"/>
      <c r="BM76" s="47"/>
      <c r="BN76" s="48"/>
      <c r="BO76" s="46" t="s">
        <v>29</v>
      </c>
      <c r="BP76" s="47"/>
      <c r="BQ76" s="47"/>
      <c r="BR76" s="48"/>
      <c r="BS76" s="46" t="s">
        <v>29</v>
      </c>
      <c r="BT76" s="47"/>
      <c r="BU76" s="47"/>
      <c r="BV76" s="48"/>
      <c r="BW76" s="46" t="s">
        <v>29</v>
      </c>
      <c r="BX76" s="47"/>
      <c r="BY76" s="47"/>
      <c r="BZ76" s="48"/>
      <c r="CA76" s="46" t="s">
        <v>29</v>
      </c>
      <c r="CB76" s="47"/>
      <c r="CC76" s="47"/>
      <c r="CD76" s="48"/>
      <c r="CE76" s="46" t="s">
        <v>29</v>
      </c>
      <c r="CF76" s="47"/>
      <c r="CG76" s="47"/>
      <c r="CH76" s="48"/>
      <c r="CI76" s="46" t="s">
        <v>29</v>
      </c>
      <c r="CJ76" s="47"/>
      <c r="CK76" s="47"/>
      <c r="CL76" s="48"/>
      <c r="CM76" s="46" t="s">
        <v>29</v>
      </c>
      <c r="CN76" s="47"/>
      <c r="CO76" s="47"/>
      <c r="CP76" s="48"/>
      <c r="CQ76" s="46" t="s">
        <v>29</v>
      </c>
      <c r="CR76" s="47"/>
      <c r="CS76" s="47"/>
      <c r="CT76" s="48"/>
      <c r="CU76" s="46" t="s">
        <v>29</v>
      </c>
      <c r="CV76" s="47"/>
      <c r="CW76" s="47"/>
      <c r="CX76" s="48"/>
      <c r="CY76" s="1"/>
      <c r="CZ76" s="6"/>
    </row>
    <row r="77" spans="1:104" x14ac:dyDescent="0.25">
      <c r="A77" s="3"/>
      <c r="B77" s="1"/>
      <c r="C77" s="49"/>
      <c r="D77" s="50"/>
      <c r="E77" s="50"/>
      <c r="F77" s="51"/>
      <c r="G77" s="49"/>
      <c r="H77" s="50"/>
      <c r="I77" s="50"/>
      <c r="J77" s="51"/>
      <c r="K77" s="49"/>
      <c r="L77" s="50"/>
      <c r="M77" s="50"/>
      <c r="N77" s="51"/>
      <c r="O77" s="49"/>
      <c r="P77" s="50"/>
      <c r="Q77" s="50"/>
      <c r="R77" s="51"/>
      <c r="S77" s="49"/>
      <c r="T77" s="50"/>
      <c r="U77" s="50"/>
      <c r="V77" s="51"/>
      <c r="W77" s="49"/>
      <c r="X77" s="50"/>
      <c r="Y77" s="50"/>
      <c r="Z77" s="51"/>
      <c r="AA77" s="49"/>
      <c r="AB77" s="50"/>
      <c r="AC77" s="50"/>
      <c r="AD77" s="51"/>
      <c r="AE77" s="49"/>
      <c r="AF77" s="50"/>
      <c r="AG77" s="50"/>
      <c r="AH77" s="51"/>
      <c r="AI77" s="49"/>
      <c r="AJ77" s="50"/>
      <c r="AK77" s="50"/>
      <c r="AL77" s="51"/>
      <c r="AM77" s="49"/>
      <c r="AN77" s="50"/>
      <c r="AO77" s="50"/>
      <c r="AP77" s="51"/>
      <c r="AQ77" s="49"/>
      <c r="AR77" s="50"/>
      <c r="AS77" s="50"/>
      <c r="AT77" s="51"/>
      <c r="AU77" s="49"/>
      <c r="AV77" s="50"/>
      <c r="AW77" s="50"/>
      <c r="AX77" s="51"/>
      <c r="AY77" s="49"/>
      <c r="AZ77" s="50"/>
      <c r="BA77" s="50"/>
      <c r="BB77" s="51"/>
      <c r="BC77" s="49"/>
      <c r="BD77" s="50"/>
      <c r="BE77" s="50"/>
      <c r="BF77" s="51"/>
      <c r="BG77" s="49"/>
      <c r="BH77" s="50"/>
      <c r="BI77" s="50"/>
      <c r="BJ77" s="51"/>
      <c r="BK77" s="49"/>
      <c r="BL77" s="50"/>
      <c r="BM77" s="50"/>
      <c r="BN77" s="51"/>
      <c r="BO77" s="49"/>
      <c r="BP77" s="50"/>
      <c r="BQ77" s="50"/>
      <c r="BR77" s="51"/>
      <c r="BS77" s="49"/>
      <c r="BT77" s="50"/>
      <c r="BU77" s="50"/>
      <c r="BV77" s="51"/>
      <c r="BW77" s="49"/>
      <c r="BX77" s="50"/>
      <c r="BY77" s="50"/>
      <c r="BZ77" s="51"/>
      <c r="CA77" s="49"/>
      <c r="CB77" s="50"/>
      <c r="CC77" s="50"/>
      <c r="CD77" s="51"/>
      <c r="CE77" s="49"/>
      <c r="CF77" s="50"/>
      <c r="CG77" s="50"/>
      <c r="CH77" s="51"/>
      <c r="CI77" s="49"/>
      <c r="CJ77" s="50"/>
      <c r="CK77" s="50"/>
      <c r="CL77" s="51"/>
      <c r="CM77" s="49"/>
      <c r="CN77" s="50"/>
      <c r="CO77" s="50"/>
      <c r="CP77" s="51"/>
      <c r="CQ77" s="49"/>
      <c r="CR77" s="50"/>
      <c r="CS77" s="50"/>
      <c r="CT77" s="51"/>
      <c r="CU77" s="49"/>
      <c r="CV77" s="50"/>
      <c r="CW77" s="50"/>
      <c r="CX77" s="51"/>
      <c r="CY77" s="1"/>
      <c r="CZ77" s="6"/>
    </row>
    <row r="78" spans="1:104" x14ac:dyDescent="0.25">
      <c r="A78" s="3"/>
      <c r="B78" s="1"/>
      <c r="C78" s="52"/>
      <c r="D78" s="53"/>
      <c r="E78" s="53"/>
      <c r="F78" s="54"/>
      <c r="G78" s="52"/>
      <c r="H78" s="53"/>
      <c r="I78" s="53"/>
      <c r="J78" s="54"/>
      <c r="K78" s="52"/>
      <c r="L78" s="53"/>
      <c r="M78" s="53"/>
      <c r="N78" s="54"/>
      <c r="O78" s="52"/>
      <c r="P78" s="53"/>
      <c r="Q78" s="53"/>
      <c r="R78" s="54"/>
      <c r="S78" s="52"/>
      <c r="T78" s="53"/>
      <c r="U78" s="53"/>
      <c r="V78" s="54"/>
      <c r="W78" s="52"/>
      <c r="X78" s="53"/>
      <c r="Y78" s="53"/>
      <c r="Z78" s="54"/>
      <c r="AA78" s="52"/>
      <c r="AB78" s="53"/>
      <c r="AC78" s="53"/>
      <c r="AD78" s="54"/>
      <c r="AE78" s="52"/>
      <c r="AF78" s="53"/>
      <c r="AG78" s="53"/>
      <c r="AH78" s="54"/>
      <c r="AI78" s="52"/>
      <c r="AJ78" s="53"/>
      <c r="AK78" s="53"/>
      <c r="AL78" s="54"/>
      <c r="AM78" s="52"/>
      <c r="AN78" s="53"/>
      <c r="AO78" s="53"/>
      <c r="AP78" s="54"/>
      <c r="AQ78" s="52"/>
      <c r="AR78" s="53"/>
      <c r="AS78" s="53"/>
      <c r="AT78" s="54"/>
      <c r="AU78" s="52"/>
      <c r="AV78" s="53"/>
      <c r="AW78" s="53"/>
      <c r="AX78" s="54"/>
      <c r="AY78" s="52"/>
      <c r="AZ78" s="53"/>
      <c r="BA78" s="53"/>
      <c r="BB78" s="54"/>
      <c r="BC78" s="52"/>
      <c r="BD78" s="53"/>
      <c r="BE78" s="53"/>
      <c r="BF78" s="54"/>
      <c r="BG78" s="52"/>
      <c r="BH78" s="53"/>
      <c r="BI78" s="53"/>
      <c r="BJ78" s="54"/>
      <c r="BK78" s="52"/>
      <c r="BL78" s="53"/>
      <c r="BM78" s="53"/>
      <c r="BN78" s="54"/>
      <c r="BO78" s="52"/>
      <c r="BP78" s="53"/>
      <c r="BQ78" s="53"/>
      <c r="BR78" s="54"/>
      <c r="BS78" s="52"/>
      <c r="BT78" s="53"/>
      <c r="BU78" s="53"/>
      <c r="BV78" s="54"/>
      <c r="BW78" s="52"/>
      <c r="BX78" s="53"/>
      <c r="BY78" s="53"/>
      <c r="BZ78" s="54"/>
      <c r="CA78" s="52"/>
      <c r="CB78" s="53"/>
      <c r="CC78" s="53"/>
      <c r="CD78" s="54"/>
      <c r="CE78" s="52"/>
      <c r="CF78" s="53"/>
      <c r="CG78" s="53"/>
      <c r="CH78" s="54"/>
      <c r="CI78" s="52"/>
      <c r="CJ78" s="53"/>
      <c r="CK78" s="53"/>
      <c r="CL78" s="54"/>
      <c r="CM78" s="52"/>
      <c r="CN78" s="53"/>
      <c r="CO78" s="53"/>
      <c r="CP78" s="54"/>
      <c r="CQ78" s="52"/>
      <c r="CR78" s="53"/>
      <c r="CS78" s="53"/>
      <c r="CT78" s="54"/>
      <c r="CU78" s="52"/>
      <c r="CV78" s="53"/>
      <c r="CW78" s="53"/>
      <c r="CX78" s="54"/>
      <c r="CY78" s="1"/>
      <c r="CZ78" s="6"/>
    </row>
    <row r="79" spans="1:104" x14ac:dyDescent="0.25">
      <c r="A79" s="3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6"/>
    </row>
    <row r="80" spans="1:104" x14ac:dyDescent="0.25">
      <c r="A80" s="3"/>
      <c r="B80" s="55" t="s">
        <v>59</v>
      </c>
      <c r="C80" s="56"/>
      <c r="D80" s="1"/>
      <c r="E80" s="1"/>
      <c r="F80" s="55" t="s">
        <v>60</v>
      </c>
      <c r="G80" s="56"/>
      <c r="H80" s="1"/>
      <c r="I80" s="1"/>
      <c r="J80" s="55" t="s">
        <v>61</v>
      </c>
      <c r="K80" s="56"/>
      <c r="L80" s="1"/>
      <c r="M80" s="1"/>
      <c r="N80" s="55" t="s">
        <v>62</v>
      </c>
      <c r="O80" s="56"/>
      <c r="P80" s="1"/>
      <c r="Q80" s="1"/>
      <c r="R80" s="55" t="s">
        <v>63</v>
      </c>
      <c r="S80" s="56"/>
      <c r="T80" s="1"/>
      <c r="U80" s="1"/>
      <c r="V80" s="55" t="s">
        <v>64</v>
      </c>
      <c r="W80" s="56"/>
      <c r="X80" s="1"/>
      <c r="Y80" s="1"/>
      <c r="Z80" s="55" t="s">
        <v>65</v>
      </c>
      <c r="AA80" s="56"/>
      <c r="AB80" s="1"/>
      <c r="AC80" s="1"/>
      <c r="AD80" s="55" t="s">
        <v>66</v>
      </c>
      <c r="AE80" s="56"/>
      <c r="AF80" s="1"/>
      <c r="AG80" s="1"/>
      <c r="AH80" s="55" t="s">
        <v>67</v>
      </c>
      <c r="AI80" s="56"/>
      <c r="AJ80" s="1"/>
      <c r="AK80" s="1"/>
      <c r="AL80" s="55" t="s">
        <v>68</v>
      </c>
      <c r="AM80" s="56"/>
      <c r="AN80" s="1"/>
      <c r="AO80" s="1"/>
      <c r="AP80" s="55" t="s">
        <v>69</v>
      </c>
      <c r="AQ80" s="56"/>
      <c r="AR80" s="1"/>
      <c r="AS80" s="1"/>
      <c r="AT80" s="55" t="s">
        <v>70</v>
      </c>
      <c r="AU80" s="56"/>
      <c r="AV80" s="1"/>
      <c r="AW80" s="1"/>
      <c r="AX80" s="55" t="s">
        <v>71</v>
      </c>
      <c r="AY80" s="56"/>
      <c r="AZ80" s="1"/>
      <c r="BA80" s="1"/>
      <c r="BB80" s="55" t="s">
        <v>72</v>
      </c>
      <c r="BC80" s="56"/>
      <c r="BD80" s="1"/>
      <c r="BE80" s="1"/>
      <c r="BF80" s="55" t="s">
        <v>73</v>
      </c>
      <c r="BG80" s="56"/>
      <c r="BH80" s="1"/>
      <c r="BI80" s="1"/>
      <c r="BJ80" s="55" t="s">
        <v>74</v>
      </c>
      <c r="BK80" s="56"/>
      <c r="BL80" s="1"/>
      <c r="BM80" s="1"/>
      <c r="BN80" s="55" t="s">
        <v>75</v>
      </c>
      <c r="BO80" s="56"/>
      <c r="BP80" s="1"/>
      <c r="BQ80" s="1"/>
      <c r="BR80" s="55" t="s">
        <v>76</v>
      </c>
      <c r="BS80" s="56"/>
      <c r="BT80" s="1"/>
      <c r="BU80" s="1"/>
      <c r="BV80" s="55" t="s">
        <v>77</v>
      </c>
      <c r="BW80" s="56"/>
      <c r="BX80" s="1"/>
      <c r="BY80" s="1"/>
      <c r="BZ80" s="55" t="s">
        <v>78</v>
      </c>
      <c r="CA80" s="56"/>
      <c r="CB80" s="1"/>
      <c r="CC80" s="1"/>
      <c r="CD80" s="55" t="s">
        <v>79</v>
      </c>
      <c r="CE80" s="56"/>
      <c r="CF80" s="1"/>
      <c r="CG80" s="1"/>
      <c r="CH80" s="55" t="s">
        <v>80</v>
      </c>
      <c r="CI80" s="56"/>
      <c r="CJ80" s="1"/>
      <c r="CK80" s="1"/>
      <c r="CL80" s="55" t="s">
        <v>81</v>
      </c>
      <c r="CM80" s="56"/>
      <c r="CN80" s="1"/>
      <c r="CO80" s="1"/>
      <c r="CP80" s="55" t="s">
        <v>82</v>
      </c>
      <c r="CQ80" s="56"/>
      <c r="CR80" s="1"/>
      <c r="CS80" s="1"/>
      <c r="CT80" s="55" t="s">
        <v>83</v>
      </c>
      <c r="CU80" s="56"/>
      <c r="CV80" s="1"/>
      <c r="CW80" s="1"/>
      <c r="CX80" s="55" t="s">
        <v>84</v>
      </c>
      <c r="CY80" s="56"/>
      <c r="CZ80" s="6"/>
    </row>
    <row r="81" spans="1:104" x14ac:dyDescent="0.25">
      <c r="A81" s="3"/>
      <c r="B81" s="57"/>
      <c r="C81" s="58"/>
      <c r="D81" s="1"/>
      <c r="E81" s="1"/>
      <c r="F81" s="57"/>
      <c r="G81" s="58"/>
      <c r="H81" s="1"/>
      <c r="I81" s="1"/>
      <c r="J81" s="57"/>
      <c r="K81" s="58"/>
      <c r="L81" s="1"/>
      <c r="M81" s="1"/>
      <c r="N81" s="57"/>
      <c r="O81" s="58"/>
      <c r="P81" s="1"/>
      <c r="Q81" s="1"/>
      <c r="R81" s="57"/>
      <c r="S81" s="58"/>
      <c r="T81" s="1"/>
      <c r="U81" s="1"/>
      <c r="V81" s="57"/>
      <c r="W81" s="58"/>
      <c r="X81" s="1"/>
      <c r="Y81" s="1"/>
      <c r="Z81" s="57"/>
      <c r="AA81" s="58"/>
      <c r="AB81" s="1"/>
      <c r="AC81" s="1"/>
      <c r="AD81" s="57"/>
      <c r="AE81" s="58"/>
      <c r="AF81" s="1"/>
      <c r="AG81" s="1"/>
      <c r="AH81" s="57"/>
      <c r="AI81" s="58"/>
      <c r="AJ81" s="1"/>
      <c r="AK81" s="1"/>
      <c r="AL81" s="57"/>
      <c r="AM81" s="58"/>
      <c r="AN81" s="1"/>
      <c r="AO81" s="1"/>
      <c r="AP81" s="57"/>
      <c r="AQ81" s="58"/>
      <c r="AR81" s="1"/>
      <c r="AS81" s="1"/>
      <c r="AT81" s="57"/>
      <c r="AU81" s="58"/>
      <c r="AV81" s="1"/>
      <c r="AW81" s="1"/>
      <c r="AX81" s="57"/>
      <c r="AY81" s="58"/>
      <c r="AZ81" s="1"/>
      <c r="BA81" s="1"/>
      <c r="BB81" s="57"/>
      <c r="BC81" s="58"/>
      <c r="BD81" s="1"/>
      <c r="BE81" s="1"/>
      <c r="BF81" s="57"/>
      <c r="BG81" s="58"/>
      <c r="BH81" s="1"/>
      <c r="BI81" s="1"/>
      <c r="BJ81" s="57"/>
      <c r="BK81" s="58"/>
      <c r="BL81" s="1"/>
      <c r="BM81" s="1"/>
      <c r="BN81" s="57"/>
      <c r="BO81" s="58"/>
      <c r="BP81" s="1"/>
      <c r="BQ81" s="1"/>
      <c r="BR81" s="57"/>
      <c r="BS81" s="58"/>
      <c r="BT81" s="1"/>
      <c r="BU81" s="1"/>
      <c r="BV81" s="57"/>
      <c r="BW81" s="58"/>
      <c r="BX81" s="1"/>
      <c r="BY81" s="1"/>
      <c r="BZ81" s="57"/>
      <c r="CA81" s="58"/>
      <c r="CB81" s="1"/>
      <c r="CC81" s="1"/>
      <c r="CD81" s="57"/>
      <c r="CE81" s="58"/>
      <c r="CF81" s="1"/>
      <c r="CG81" s="1"/>
      <c r="CH81" s="57"/>
      <c r="CI81" s="58"/>
      <c r="CJ81" s="1"/>
      <c r="CK81" s="1"/>
      <c r="CL81" s="57"/>
      <c r="CM81" s="58"/>
      <c r="CN81" s="1"/>
      <c r="CO81" s="1"/>
      <c r="CP81" s="57"/>
      <c r="CQ81" s="58"/>
      <c r="CR81" s="1"/>
      <c r="CS81" s="1"/>
      <c r="CT81" s="57"/>
      <c r="CU81" s="58"/>
      <c r="CV81" s="1"/>
      <c r="CW81" s="1"/>
      <c r="CX81" s="57"/>
      <c r="CY81" s="58"/>
      <c r="CZ81" s="6"/>
    </row>
    <row r="82" spans="1:104" x14ac:dyDescent="0.25">
      <c r="A82" s="3"/>
      <c r="B82" s="57"/>
      <c r="C82" s="58"/>
      <c r="D82" s="1"/>
      <c r="E82" s="1"/>
      <c r="F82" s="57"/>
      <c r="G82" s="58"/>
      <c r="H82" s="1"/>
      <c r="I82" s="1"/>
      <c r="J82" s="57"/>
      <c r="K82" s="58"/>
      <c r="L82" s="1"/>
      <c r="M82" s="1"/>
      <c r="N82" s="57"/>
      <c r="O82" s="58"/>
      <c r="P82" s="1"/>
      <c r="Q82" s="1"/>
      <c r="R82" s="57"/>
      <c r="S82" s="58"/>
      <c r="T82" s="1"/>
      <c r="U82" s="1"/>
      <c r="V82" s="57"/>
      <c r="W82" s="58"/>
      <c r="X82" s="1"/>
      <c r="Y82" s="1"/>
      <c r="Z82" s="57"/>
      <c r="AA82" s="58"/>
      <c r="AB82" s="1"/>
      <c r="AC82" s="1"/>
      <c r="AD82" s="57"/>
      <c r="AE82" s="58"/>
      <c r="AF82" s="1"/>
      <c r="AG82" s="1"/>
      <c r="AH82" s="57"/>
      <c r="AI82" s="58"/>
      <c r="AJ82" s="1"/>
      <c r="AK82" s="1"/>
      <c r="AL82" s="57"/>
      <c r="AM82" s="58"/>
      <c r="AN82" s="1"/>
      <c r="AO82" s="1"/>
      <c r="AP82" s="57"/>
      <c r="AQ82" s="58"/>
      <c r="AR82" s="1"/>
      <c r="AS82" s="1"/>
      <c r="AT82" s="57"/>
      <c r="AU82" s="58"/>
      <c r="AV82" s="1"/>
      <c r="AW82" s="1"/>
      <c r="AX82" s="57"/>
      <c r="AY82" s="58"/>
      <c r="AZ82" s="1"/>
      <c r="BA82" s="1"/>
      <c r="BB82" s="57"/>
      <c r="BC82" s="58"/>
      <c r="BD82" s="1"/>
      <c r="BE82" s="1"/>
      <c r="BF82" s="57"/>
      <c r="BG82" s="58"/>
      <c r="BH82" s="1"/>
      <c r="BI82" s="1"/>
      <c r="BJ82" s="57"/>
      <c r="BK82" s="58"/>
      <c r="BL82" s="1"/>
      <c r="BM82" s="1"/>
      <c r="BN82" s="57"/>
      <c r="BO82" s="58"/>
      <c r="BP82" s="1"/>
      <c r="BQ82" s="1"/>
      <c r="BR82" s="57"/>
      <c r="BS82" s="58"/>
      <c r="BT82" s="1"/>
      <c r="BU82" s="1"/>
      <c r="BV82" s="57"/>
      <c r="BW82" s="58"/>
      <c r="BX82" s="1"/>
      <c r="BY82" s="1"/>
      <c r="BZ82" s="57"/>
      <c r="CA82" s="58"/>
      <c r="CB82" s="1"/>
      <c r="CC82" s="1"/>
      <c r="CD82" s="57"/>
      <c r="CE82" s="58"/>
      <c r="CF82" s="1"/>
      <c r="CG82" s="1"/>
      <c r="CH82" s="57"/>
      <c r="CI82" s="58"/>
      <c r="CJ82" s="1"/>
      <c r="CK82" s="1"/>
      <c r="CL82" s="57"/>
      <c r="CM82" s="58"/>
      <c r="CN82" s="1"/>
      <c r="CO82" s="1"/>
      <c r="CP82" s="57"/>
      <c r="CQ82" s="58"/>
      <c r="CR82" s="1"/>
      <c r="CS82" s="1"/>
      <c r="CT82" s="57"/>
      <c r="CU82" s="58"/>
      <c r="CV82" s="1"/>
      <c r="CW82" s="1"/>
      <c r="CX82" s="57"/>
      <c r="CY82" s="58"/>
      <c r="CZ82" s="6"/>
    </row>
    <row r="83" spans="1:104" x14ac:dyDescent="0.25">
      <c r="A83" s="3"/>
      <c r="B83" s="59"/>
      <c r="C83" s="60"/>
      <c r="D83" s="1"/>
      <c r="E83" s="1"/>
      <c r="F83" s="59"/>
      <c r="G83" s="60"/>
      <c r="H83" s="1"/>
      <c r="I83" s="1"/>
      <c r="J83" s="59"/>
      <c r="K83" s="60"/>
      <c r="L83" s="1"/>
      <c r="M83" s="1"/>
      <c r="N83" s="59"/>
      <c r="O83" s="60"/>
      <c r="P83" s="1"/>
      <c r="Q83" s="1"/>
      <c r="R83" s="59"/>
      <c r="S83" s="60"/>
      <c r="T83" s="1"/>
      <c r="U83" s="1"/>
      <c r="V83" s="59"/>
      <c r="W83" s="60"/>
      <c r="X83" s="1"/>
      <c r="Y83" s="1"/>
      <c r="Z83" s="59"/>
      <c r="AA83" s="60"/>
      <c r="AB83" s="1"/>
      <c r="AC83" s="1"/>
      <c r="AD83" s="59"/>
      <c r="AE83" s="60"/>
      <c r="AF83" s="1"/>
      <c r="AG83" s="1"/>
      <c r="AH83" s="59"/>
      <c r="AI83" s="60"/>
      <c r="AJ83" s="1"/>
      <c r="AK83" s="1"/>
      <c r="AL83" s="59"/>
      <c r="AM83" s="60"/>
      <c r="AN83" s="1"/>
      <c r="AO83" s="1"/>
      <c r="AP83" s="59"/>
      <c r="AQ83" s="60"/>
      <c r="AR83" s="1"/>
      <c r="AS83" s="1"/>
      <c r="AT83" s="59"/>
      <c r="AU83" s="60"/>
      <c r="AV83" s="1"/>
      <c r="AW83" s="1"/>
      <c r="AX83" s="59"/>
      <c r="AY83" s="60"/>
      <c r="AZ83" s="1"/>
      <c r="BA83" s="1"/>
      <c r="BB83" s="59"/>
      <c r="BC83" s="60"/>
      <c r="BD83" s="1"/>
      <c r="BE83" s="1"/>
      <c r="BF83" s="59"/>
      <c r="BG83" s="60"/>
      <c r="BH83" s="1"/>
      <c r="BI83" s="1"/>
      <c r="BJ83" s="59"/>
      <c r="BK83" s="60"/>
      <c r="BL83" s="1"/>
      <c r="BM83" s="1"/>
      <c r="BN83" s="59"/>
      <c r="BO83" s="60"/>
      <c r="BP83" s="1"/>
      <c r="BQ83" s="1"/>
      <c r="BR83" s="59"/>
      <c r="BS83" s="60"/>
      <c r="BT83" s="1"/>
      <c r="BU83" s="1"/>
      <c r="BV83" s="59"/>
      <c r="BW83" s="60"/>
      <c r="BX83" s="1"/>
      <c r="BY83" s="1"/>
      <c r="BZ83" s="59"/>
      <c r="CA83" s="60"/>
      <c r="CB83" s="1"/>
      <c r="CC83" s="1"/>
      <c r="CD83" s="59"/>
      <c r="CE83" s="60"/>
      <c r="CF83" s="1"/>
      <c r="CG83" s="1"/>
      <c r="CH83" s="59"/>
      <c r="CI83" s="60"/>
      <c r="CJ83" s="1"/>
      <c r="CK83" s="1"/>
      <c r="CL83" s="59"/>
      <c r="CM83" s="60"/>
      <c r="CN83" s="1"/>
      <c r="CO83" s="1"/>
      <c r="CP83" s="59"/>
      <c r="CQ83" s="60"/>
      <c r="CR83" s="1"/>
      <c r="CS83" s="1"/>
      <c r="CT83" s="59"/>
      <c r="CU83" s="60"/>
      <c r="CV83" s="1"/>
      <c r="CW83" s="1"/>
      <c r="CX83" s="59"/>
      <c r="CY83" s="60"/>
      <c r="CZ83" s="6"/>
    </row>
    <row r="84" spans="1:104" x14ac:dyDescent="0.25">
      <c r="A84" s="3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6"/>
    </row>
    <row r="85" spans="1:104" x14ac:dyDescent="0.25">
      <c r="A85" s="3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6"/>
    </row>
    <row r="86" spans="1:104" x14ac:dyDescent="0.25">
      <c r="A86" s="3"/>
      <c r="B86" s="1"/>
      <c r="C86" s="46" t="s">
        <v>29</v>
      </c>
      <c r="D86" s="47"/>
      <c r="E86" s="47"/>
      <c r="F86" s="48"/>
      <c r="G86" s="46" t="s">
        <v>29</v>
      </c>
      <c r="H86" s="47"/>
      <c r="I86" s="47"/>
      <c r="J86" s="48"/>
      <c r="K86" s="46" t="s">
        <v>29</v>
      </c>
      <c r="L86" s="47"/>
      <c r="M86" s="47"/>
      <c r="N86" s="48"/>
      <c r="O86" s="46" t="s">
        <v>29</v>
      </c>
      <c r="P86" s="47"/>
      <c r="Q86" s="47"/>
      <c r="R86" s="48"/>
      <c r="S86" s="46" t="s">
        <v>29</v>
      </c>
      <c r="T86" s="47"/>
      <c r="U86" s="47"/>
      <c r="V86" s="48"/>
      <c r="W86" s="46" t="s">
        <v>29</v>
      </c>
      <c r="X86" s="47"/>
      <c r="Y86" s="47"/>
      <c r="Z86" s="48"/>
      <c r="AA86" s="46" t="s">
        <v>29</v>
      </c>
      <c r="AB86" s="47"/>
      <c r="AC86" s="47"/>
      <c r="AD86" s="48"/>
      <c r="AE86" s="46" t="s">
        <v>29</v>
      </c>
      <c r="AF86" s="47"/>
      <c r="AG86" s="47"/>
      <c r="AH86" s="48"/>
      <c r="AI86" s="46" t="s">
        <v>29</v>
      </c>
      <c r="AJ86" s="47"/>
      <c r="AK86" s="47"/>
      <c r="AL86" s="48"/>
      <c r="AM86" s="46" t="s">
        <v>29</v>
      </c>
      <c r="AN86" s="47"/>
      <c r="AO86" s="47"/>
      <c r="AP86" s="48"/>
      <c r="AQ86" s="46" t="s">
        <v>29</v>
      </c>
      <c r="AR86" s="47"/>
      <c r="AS86" s="47"/>
      <c r="AT86" s="48"/>
      <c r="AU86" s="46" t="s">
        <v>29</v>
      </c>
      <c r="AV86" s="47"/>
      <c r="AW86" s="47"/>
      <c r="AX86" s="48"/>
      <c r="AY86" s="46" t="s">
        <v>29</v>
      </c>
      <c r="AZ86" s="47"/>
      <c r="BA86" s="47"/>
      <c r="BB86" s="48"/>
      <c r="BC86" s="46" t="s">
        <v>29</v>
      </c>
      <c r="BD86" s="47"/>
      <c r="BE86" s="47"/>
      <c r="BF86" s="48"/>
      <c r="BG86" s="46" t="s">
        <v>29</v>
      </c>
      <c r="BH86" s="47"/>
      <c r="BI86" s="47"/>
      <c r="BJ86" s="48"/>
      <c r="BK86" s="46" t="s">
        <v>29</v>
      </c>
      <c r="BL86" s="47"/>
      <c r="BM86" s="47"/>
      <c r="BN86" s="48"/>
      <c r="BO86" s="46" t="s">
        <v>29</v>
      </c>
      <c r="BP86" s="47"/>
      <c r="BQ86" s="47"/>
      <c r="BR86" s="48"/>
      <c r="BS86" s="46" t="s">
        <v>29</v>
      </c>
      <c r="BT86" s="47"/>
      <c r="BU86" s="47"/>
      <c r="BV86" s="48"/>
      <c r="BW86" s="46" t="s">
        <v>29</v>
      </c>
      <c r="BX86" s="47"/>
      <c r="BY86" s="47"/>
      <c r="BZ86" s="48"/>
      <c r="CA86" s="46" t="s">
        <v>29</v>
      </c>
      <c r="CB86" s="47"/>
      <c r="CC86" s="47"/>
      <c r="CD86" s="48"/>
      <c r="CE86" s="46" t="s">
        <v>29</v>
      </c>
      <c r="CF86" s="47"/>
      <c r="CG86" s="47"/>
      <c r="CH86" s="48"/>
      <c r="CI86" s="46" t="s">
        <v>29</v>
      </c>
      <c r="CJ86" s="47"/>
      <c r="CK86" s="47"/>
      <c r="CL86" s="48"/>
      <c r="CM86" s="46" t="s">
        <v>29</v>
      </c>
      <c r="CN86" s="47"/>
      <c r="CO86" s="47"/>
      <c r="CP86" s="48"/>
      <c r="CQ86" s="46" t="s">
        <v>29</v>
      </c>
      <c r="CR86" s="47"/>
      <c r="CS86" s="47"/>
      <c r="CT86" s="48"/>
      <c r="CU86" s="46" t="s">
        <v>29</v>
      </c>
      <c r="CV86" s="47"/>
      <c r="CW86" s="47"/>
      <c r="CX86" s="48"/>
      <c r="CY86" s="1"/>
      <c r="CZ86" s="6"/>
    </row>
    <row r="87" spans="1:104" x14ac:dyDescent="0.25">
      <c r="A87" s="3"/>
      <c r="B87" s="1"/>
      <c r="C87" s="49"/>
      <c r="D87" s="50"/>
      <c r="E87" s="50"/>
      <c r="F87" s="51"/>
      <c r="G87" s="49"/>
      <c r="H87" s="50"/>
      <c r="I87" s="50"/>
      <c r="J87" s="51"/>
      <c r="K87" s="49"/>
      <c r="L87" s="50"/>
      <c r="M87" s="50"/>
      <c r="N87" s="51"/>
      <c r="O87" s="49"/>
      <c r="P87" s="50"/>
      <c r="Q87" s="50"/>
      <c r="R87" s="51"/>
      <c r="S87" s="49"/>
      <c r="T87" s="50"/>
      <c r="U87" s="50"/>
      <c r="V87" s="51"/>
      <c r="W87" s="49"/>
      <c r="X87" s="50"/>
      <c r="Y87" s="50"/>
      <c r="Z87" s="51"/>
      <c r="AA87" s="49"/>
      <c r="AB87" s="50"/>
      <c r="AC87" s="50"/>
      <c r="AD87" s="51"/>
      <c r="AE87" s="49"/>
      <c r="AF87" s="50"/>
      <c r="AG87" s="50"/>
      <c r="AH87" s="51"/>
      <c r="AI87" s="49"/>
      <c r="AJ87" s="50"/>
      <c r="AK87" s="50"/>
      <c r="AL87" s="51"/>
      <c r="AM87" s="49"/>
      <c r="AN87" s="50"/>
      <c r="AO87" s="50"/>
      <c r="AP87" s="51"/>
      <c r="AQ87" s="49"/>
      <c r="AR87" s="50"/>
      <c r="AS87" s="50"/>
      <c r="AT87" s="51"/>
      <c r="AU87" s="49"/>
      <c r="AV87" s="50"/>
      <c r="AW87" s="50"/>
      <c r="AX87" s="51"/>
      <c r="AY87" s="49"/>
      <c r="AZ87" s="50"/>
      <c r="BA87" s="50"/>
      <c r="BB87" s="51"/>
      <c r="BC87" s="49"/>
      <c r="BD87" s="50"/>
      <c r="BE87" s="50"/>
      <c r="BF87" s="51"/>
      <c r="BG87" s="49"/>
      <c r="BH87" s="50"/>
      <c r="BI87" s="50"/>
      <c r="BJ87" s="51"/>
      <c r="BK87" s="49"/>
      <c r="BL87" s="50"/>
      <c r="BM87" s="50"/>
      <c r="BN87" s="51"/>
      <c r="BO87" s="49"/>
      <c r="BP87" s="50"/>
      <c r="BQ87" s="50"/>
      <c r="BR87" s="51"/>
      <c r="BS87" s="49"/>
      <c r="BT87" s="50"/>
      <c r="BU87" s="50"/>
      <c r="BV87" s="51"/>
      <c r="BW87" s="49"/>
      <c r="BX87" s="50"/>
      <c r="BY87" s="50"/>
      <c r="BZ87" s="51"/>
      <c r="CA87" s="49"/>
      <c r="CB87" s="50"/>
      <c r="CC87" s="50"/>
      <c r="CD87" s="51"/>
      <c r="CE87" s="49"/>
      <c r="CF87" s="50"/>
      <c r="CG87" s="50"/>
      <c r="CH87" s="51"/>
      <c r="CI87" s="49"/>
      <c r="CJ87" s="50"/>
      <c r="CK87" s="50"/>
      <c r="CL87" s="51"/>
      <c r="CM87" s="49"/>
      <c r="CN87" s="50"/>
      <c r="CO87" s="50"/>
      <c r="CP87" s="51"/>
      <c r="CQ87" s="49"/>
      <c r="CR87" s="50"/>
      <c r="CS87" s="50"/>
      <c r="CT87" s="51"/>
      <c r="CU87" s="49"/>
      <c r="CV87" s="50"/>
      <c r="CW87" s="50"/>
      <c r="CX87" s="51"/>
      <c r="CY87" s="1"/>
      <c r="CZ87" s="6"/>
    </row>
    <row r="88" spans="1:104" x14ac:dyDescent="0.25">
      <c r="A88" s="3"/>
      <c r="B88" s="1"/>
      <c r="C88" s="52"/>
      <c r="D88" s="53"/>
      <c r="E88" s="53"/>
      <c r="F88" s="54"/>
      <c r="G88" s="52"/>
      <c r="H88" s="53"/>
      <c r="I88" s="53"/>
      <c r="J88" s="54"/>
      <c r="K88" s="52"/>
      <c r="L88" s="53"/>
      <c r="M88" s="53"/>
      <c r="N88" s="54"/>
      <c r="O88" s="52"/>
      <c r="P88" s="53"/>
      <c r="Q88" s="53"/>
      <c r="R88" s="54"/>
      <c r="S88" s="52"/>
      <c r="T88" s="53"/>
      <c r="U88" s="53"/>
      <c r="V88" s="54"/>
      <c r="W88" s="52"/>
      <c r="X88" s="53"/>
      <c r="Y88" s="53"/>
      <c r="Z88" s="54"/>
      <c r="AA88" s="52"/>
      <c r="AB88" s="53"/>
      <c r="AC88" s="53"/>
      <c r="AD88" s="54"/>
      <c r="AE88" s="52"/>
      <c r="AF88" s="53"/>
      <c r="AG88" s="53"/>
      <c r="AH88" s="54"/>
      <c r="AI88" s="52"/>
      <c r="AJ88" s="53"/>
      <c r="AK88" s="53"/>
      <c r="AL88" s="54"/>
      <c r="AM88" s="52"/>
      <c r="AN88" s="53"/>
      <c r="AO88" s="53"/>
      <c r="AP88" s="54"/>
      <c r="AQ88" s="52"/>
      <c r="AR88" s="53"/>
      <c r="AS88" s="53"/>
      <c r="AT88" s="54"/>
      <c r="AU88" s="52"/>
      <c r="AV88" s="53"/>
      <c r="AW88" s="53"/>
      <c r="AX88" s="54"/>
      <c r="AY88" s="52"/>
      <c r="AZ88" s="53"/>
      <c r="BA88" s="53"/>
      <c r="BB88" s="54"/>
      <c r="BC88" s="52"/>
      <c r="BD88" s="53"/>
      <c r="BE88" s="53"/>
      <c r="BF88" s="54"/>
      <c r="BG88" s="52"/>
      <c r="BH88" s="53"/>
      <c r="BI88" s="53"/>
      <c r="BJ88" s="54"/>
      <c r="BK88" s="52"/>
      <c r="BL88" s="53"/>
      <c r="BM88" s="53"/>
      <c r="BN88" s="54"/>
      <c r="BO88" s="52"/>
      <c r="BP88" s="53"/>
      <c r="BQ88" s="53"/>
      <c r="BR88" s="54"/>
      <c r="BS88" s="52"/>
      <c r="BT88" s="53"/>
      <c r="BU88" s="53"/>
      <c r="BV88" s="54"/>
      <c r="BW88" s="52"/>
      <c r="BX88" s="53"/>
      <c r="BY88" s="53"/>
      <c r="BZ88" s="54"/>
      <c r="CA88" s="52"/>
      <c r="CB88" s="53"/>
      <c r="CC88" s="53"/>
      <c r="CD88" s="54"/>
      <c r="CE88" s="52"/>
      <c r="CF88" s="53"/>
      <c r="CG88" s="53"/>
      <c r="CH88" s="54"/>
      <c r="CI88" s="52"/>
      <c r="CJ88" s="53"/>
      <c r="CK88" s="53"/>
      <c r="CL88" s="54"/>
      <c r="CM88" s="52"/>
      <c r="CN88" s="53"/>
      <c r="CO88" s="53"/>
      <c r="CP88" s="54"/>
      <c r="CQ88" s="52"/>
      <c r="CR88" s="53"/>
      <c r="CS88" s="53"/>
      <c r="CT88" s="54"/>
      <c r="CU88" s="52"/>
      <c r="CV88" s="53"/>
      <c r="CW88" s="53"/>
      <c r="CX88" s="54"/>
      <c r="CY88" s="1"/>
      <c r="CZ88" s="6"/>
    </row>
    <row r="89" spans="1:104" x14ac:dyDescent="0.25">
      <c r="A89" s="3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6"/>
    </row>
    <row r="90" spans="1:104" x14ac:dyDescent="0.25">
      <c r="A90" s="3"/>
      <c r="B90" s="55" t="s">
        <v>84</v>
      </c>
      <c r="C90" s="56"/>
      <c r="D90" s="1"/>
      <c r="E90" s="1"/>
      <c r="F90" s="55" t="s">
        <v>85</v>
      </c>
      <c r="G90" s="56"/>
      <c r="H90" s="1"/>
      <c r="I90" s="1"/>
      <c r="J90" s="55" t="s">
        <v>86</v>
      </c>
      <c r="K90" s="56"/>
      <c r="L90" s="1"/>
      <c r="M90" s="1"/>
      <c r="N90" s="55" t="s">
        <v>87</v>
      </c>
      <c r="O90" s="56"/>
      <c r="P90" s="1"/>
      <c r="Q90" s="1"/>
      <c r="R90" s="55" t="s">
        <v>88</v>
      </c>
      <c r="S90" s="56"/>
      <c r="T90" s="1"/>
      <c r="U90" s="1"/>
      <c r="V90" s="55" t="s">
        <v>89</v>
      </c>
      <c r="W90" s="56"/>
      <c r="X90" s="1"/>
      <c r="Y90" s="1"/>
      <c r="Z90" s="55" t="s">
        <v>90</v>
      </c>
      <c r="AA90" s="56"/>
      <c r="AB90" s="1"/>
      <c r="AC90" s="1"/>
      <c r="AD90" s="55" t="s">
        <v>91</v>
      </c>
      <c r="AE90" s="56"/>
      <c r="AF90" s="1"/>
      <c r="AG90" s="1"/>
      <c r="AH90" s="55" t="s">
        <v>92</v>
      </c>
      <c r="AI90" s="56"/>
      <c r="AJ90" s="1"/>
      <c r="AK90" s="1"/>
      <c r="AL90" s="55" t="s">
        <v>93</v>
      </c>
      <c r="AM90" s="56"/>
      <c r="AN90" s="1"/>
      <c r="AO90" s="1"/>
      <c r="AP90" s="55" t="s">
        <v>94</v>
      </c>
      <c r="AQ90" s="56"/>
      <c r="AR90" s="1"/>
      <c r="AS90" s="1"/>
      <c r="AT90" s="55" t="s">
        <v>95</v>
      </c>
      <c r="AU90" s="56"/>
      <c r="AV90" s="1"/>
      <c r="AW90" s="1"/>
      <c r="AX90" s="55" t="s">
        <v>96</v>
      </c>
      <c r="AY90" s="56"/>
      <c r="AZ90" s="1"/>
      <c r="BA90" s="1"/>
      <c r="BB90" s="55" t="s">
        <v>97</v>
      </c>
      <c r="BC90" s="56"/>
      <c r="BD90" s="1"/>
      <c r="BE90" s="1"/>
      <c r="BF90" s="55" t="s">
        <v>98</v>
      </c>
      <c r="BG90" s="56"/>
      <c r="BH90" s="1"/>
      <c r="BI90" s="1"/>
      <c r="BJ90" s="55" t="s">
        <v>99</v>
      </c>
      <c r="BK90" s="56"/>
      <c r="BL90" s="1"/>
      <c r="BM90" s="1"/>
      <c r="BN90" s="55" t="s">
        <v>100</v>
      </c>
      <c r="BO90" s="56"/>
      <c r="BP90" s="1"/>
      <c r="BQ90" s="1"/>
      <c r="BR90" s="55" t="s">
        <v>101</v>
      </c>
      <c r="BS90" s="56"/>
      <c r="BT90" s="1"/>
      <c r="BU90" s="1"/>
      <c r="BV90" s="55" t="s">
        <v>102</v>
      </c>
      <c r="BW90" s="56"/>
      <c r="BX90" s="1"/>
      <c r="BY90" s="1"/>
      <c r="BZ90" s="55" t="s">
        <v>103</v>
      </c>
      <c r="CA90" s="56"/>
      <c r="CB90" s="1"/>
      <c r="CC90" s="1"/>
      <c r="CD90" s="55" t="s">
        <v>104</v>
      </c>
      <c r="CE90" s="56"/>
      <c r="CF90" s="1"/>
      <c r="CG90" s="1"/>
      <c r="CH90" s="55" t="s">
        <v>105</v>
      </c>
      <c r="CI90" s="56"/>
      <c r="CJ90" s="1"/>
      <c r="CK90" s="1"/>
      <c r="CL90" s="55" t="s">
        <v>13</v>
      </c>
      <c r="CM90" s="56"/>
      <c r="CN90" s="1"/>
      <c r="CO90" s="1"/>
      <c r="CP90" s="55" t="s">
        <v>15</v>
      </c>
      <c r="CQ90" s="56"/>
      <c r="CR90" s="1"/>
      <c r="CS90" s="1"/>
      <c r="CT90" s="55" t="s">
        <v>106</v>
      </c>
      <c r="CU90" s="56"/>
      <c r="CV90" s="1"/>
      <c r="CW90" s="1"/>
      <c r="CX90" s="55" t="s">
        <v>107</v>
      </c>
      <c r="CY90" s="56"/>
      <c r="CZ90" s="6"/>
    </row>
    <row r="91" spans="1:104" x14ac:dyDescent="0.25">
      <c r="A91" s="3"/>
      <c r="B91" s="57"/>
      <c r="C91" s="58"/>
      <c r="D91" s="1"/>
      <c r="E91" s="1"/>
      <c r="F91" s="57"/>
      <c r="G91" s="58"/>
      <c r="H91" s="1"/>
      <c r="I91" s="1"/>
      <c r="J91" s="57"/>
      <c r="K91" s="58"/>
      <c r="L91" s="1"/>
      <c r="M91" s="1"/>
      <c r="N91" s="57"/>
      <c r="O91" s="58"/>
      <c r="P91" s="1"/>
      <c r="Q91" s="1"/>
      <c r="R91" s="57"/>
      <c r="S91" s="58"/>
      <c r="T91" s="1"/>
      <c r="U91" s="1"/>
      <c r="V91" s="57"/>
      <c r="W91" s="58"/>
      <c r="X91" s="1"/>
      <c r="Y91" s="1"/>
      <c r="Z91" s="57"/>
      <c r="AA91" s="58"/>
      <c r="AB91" s="1"/>
      <c r="AC91" s="1"/>
      <c r="AD91" s="57"/>
      <c r="AE91" s="58"/>
      <c r="AF91" s="1"/>
      <c r="AG91" s="1"/>
      <c r="AH91" s="57"/>
      <c r="AI91" s="58"/>
      <c r="AJ91" s="1"/>
      <c r="AK91" s="1"/>
      <c r="AL91" s="57"/>
      <c r="AM91" s="58"/>
      <c r="AN91" s="1"/>
      <c r="AO91" s="1"/>
      <c r="AP91" s="57"/>
      <c r="AQ91" s="58"/>
      <c r="AR91" s="1"/>
      <c r="AS91" s="1"/>
      <c r="AT91" s="57"/>
      <c r="AU91" s="58"/>
      <c r="AV91" s="1"/>
      <c r="AW91" s="1"/>
      <c r="AX91" s="57"/>
      <c r="AY91" s="58"/>
      <c r="AZ91" s="1"/>
      <c r="BA91" s="1"/>
      <c r="BB91" s="57"/>
      <c r="BC91" s="58"/>
      <c r="BD91" s="1"/>
      <c r="BE91" s="1"/>
      <c r="BF91" s="57"/>
      <c r="BG91" s="58"/>
      <c r="BH91" s="1"/>
      <c r="BI91" s="1"/>
      <c r="BJ91" s="57"/>
      <c r="BK91" s="58"/>
      <c r="BL91" s="1"/>
      <c r="BM91" s="1"/>
      <c r="BN91" s="57"/>
      <c r="BO91" s="58"/>
      <c r="BP91" s="1"/>
      <c r="BQ91" s="1"/>
      <c r="BR91" s="57"/>
      <c r="BS91" s="58"/>
      <c r="BT91" s="1"/>
      <c r="BU91" s="1"/>
      <c r="BV91" s="57"/>
      <c r="BW91" s="58"/>
      <c r="BX91" s="1"/>
      <c r="BY91" s="1"/>
      <c r="BZ91" s="57"/>
      <c r="CA91" s="58"/>
      <c r="CB91" s="1"/>
      <c r="CC91" s="1"/>
      <c r="CD91" s="57"/>
      <c r="CE91" s="58"/>
      <c r="CF91" s="1"/>
      <c r="CG91" s="1"/>
      <c r="CH91" s="57"/>
      <c r="CI91" s="58"/>
      <c r="CJ91" s="1"/>
      <c r="CK91" s="1"/>
      <c r="CL91" s="57"/>
      <c r="CM91" s="58"/>
      <c r="CN91" s="1"/>
      <c r="CO91" s="1"/>
      <c r="CP91" s="57"/>
      <c r="CQ91" s="58"/>
      <c r="CR91" s="1"/>
      <c r="CS91" s="1"/>
      <c r="CT91" s="57"/>
      <c r="CU91" s="58"/>
      <c r="CV91" s="1"/>
      <c r="CW91" s="1"/>
      <c r="CX91" s="57"/>
      <c r="CY91" s="58"/>
      <c r="CZ91" s="6"/>
    </row>
    <row r="92" spans="1:104" x14ac:dyDescent="0.25">
      <c r="A92" s="3"/>
      <c r="B92" s="57"/>
      <c r="C92" s="58"/>
      <c r="D92" s="1"/>
      <c r="E92" s="1"/>
      <c r="F92" s="57"/>
      <c r="G92" s="58"/>
      <c r="H92" s="1"/>
      <c r="I92" s="1"/>
      <c r="J92" s="57"/>
      <c r="K92" s="58"/>
      <c r="L92" s="1"/>
      <c r="M92" s="1"/>
      <c r="N92" s="57"/>
      <c r="O92" s="58"/>
      <c r="P92" s="1"/>
      <c r="Q92" s="1"/>
      <c r="R92" s="57"/>
      <c r="S92" s="58"/>
      <c r="T92" s="1"/>
      <c r="U92" s="1"/>
      <c r="V92" s="57"/>
      <c r="W92" s="58"/>
      <c r="X92" s="1"/>
      <c r="Y92" s="1"/>
      <c r="Z92" s="57"/>
      <c r="AA92" s="58"/>
      <c r="AB92" s="1"/>
      <c r="AC92" s="1"/>
      <c r="AD92" s="57"/>
      <c r="AE92" s="58"/>
      <c r="AF92" s="1"/>
      <c r="AG92" s="1"/>
      <c r="AH92" s="57"/>
      <c r="AI92" s="58"/>
      <c r="AJ92" s="1"/>
      <c r="AK92" s="1"/>
      <c r="AL92" s="57"/>
      <c r="AM92" s="58"/>
      <c r="AN92" s="1"/>
      <c r="AO92" s="1"/>
      <c r="AP92" s="57"/>
      <c r="AQ92" s="58"/>
      <c r="AR92" s="1"/>
      <c r="AS92" s="1"/>
      <c r="AT92" s="57"/>
      <c r="AU92" s="58"/>
      <c r="AV92" s="1"/>
      <c r="AW92" s="1"/>
      <c r="AX92" s="57"/>
      <c r="AY92" s="58"/>
      <c r="AZ92" s="1"/>
      <c r="BA92" s="1"/>
      <c r="BB92" s="57"/>
      <c r="BC92" s="58"/>
      <c r="BD92" s="1"/>
      <c r="BE92" s="1"/>
      <c r="BF92" s="57"/>
      <c r="BG92" s="58"/>
      <c r="BH92" s="1"/>
      <c r="BI92" s="1"/>
      <c r="BJ92" s="57"/>
      <c r="BK92" s="58"/>
      <c r="BL92" s="1"/>
      <c r="BM92" s="1"/>
      <c r="BN92" s="57"/>
      <c r="BO92" s="58"/>
      <c r="BP92" s="1"/>
      <c r="BQ92" s="1"/>
      <c r="BR92" s="57"/>
      <c r="BS92" s="58"/>
      <c r="BT92" s="1"/>
      <c r="BU92" s="1"/>
      <c r="BV92" s="57"/>
      <c r="BW92" s="58"/>
      <c r="BX92" s="1"/>
      <c r="BY92" s="1"/>
      <c r="BZ92" s="57"/>
      <c r="CA92" s="58"/>
      <c r="CB92" s="1"/>
      <c r="CC92" s="1"/>
      <c r="CD92" s="57"/>
      <c r="CE92" s="58"/>
      <c r="CF92" s="1"/>
      <c r="CG92" s="1"/>
      <c r="CH92" s="57"/>
      <c r="CI92" s="58"/>
      <c r="CJ92" s="1"/>
      <c r="CK92" s="1"/>
      <c r="CL92" s="57"/>
      <c r="CM92" s="58"/>
      <c r="CN92" s="1"/>
      <c r="CO92" s="1"/>
      <c r="CP92" s="57"/>
      <c r="CQ92" s="58"/>
      <c r="CR92" s="1"/>
      <c r="CS92" s="1"/>
      <c r="CT92" s="57"/>
      <c r="CU92" s="58"/>
      <c r="CV92" s="1"/>
      <c r="CW92" s="1"/>
      <c r="CX92" s="57"/>
      <c r="CY92" s="58"/>
      <c r="CZ92" s="6"/>
    </row>
    <row r="93" spans="1:104" x14ac:dyDescent="0.25">
      <c r="A93" s="3"/>
      <c r="B93" s="59"/>
      <c r="C93" s="60"/>
      <c r="D93" s="1"/>
      <c r="E93" s="1"/>
      <c r="F93" s="59"/>
      <c r="G93" s="60"/>
      <c r="H93" s="1"/>
      <c r="I93" s="1"/>
      <c r="J93" s="59"/>
      <c r="K93" s="60"/>
      <c r="L93" s="1"/>
      <c r="M93" s="1"/>
      <c r="N93" s="59"/>
      <c r="O93" s="60"/>
      <c r="P93" s="1"/>
      <c r="Q93" s="1"/>
      <c r="R93" s="59"/>
      <c r="S93" s="60"/>
      <c r="T93" s="1"/>
      <c r="U93" s="1"/>
      <c r="V93" s="59"/>
      <c r="W93" s="60"/>
      <c r="X93" s="1"/>
      <c r="Y93" s="1"/>
      <c r="Z93" s="59"/>
      <c r="AA93" s="60"/>
      <c r="AB93" s="1"/>
      <c r="AC93" s="1"/>
      <c r="AD93" s="59"/>
      <c r="AE93" s="60"/>
      <c r="AF93" s="1"/>
      <c r="AG93" s="1"/>
      <c r="AH93" s="59"/>
      <c r="AI93" s="60"/>
      <c r="AJ93" s="1"/>
      <c r="AK93" s="1"/>
      <c r="AL93" s="59"/>
      <c r="AM93" s="60"/>
      <c r="AN93" s="1"/>
      <c r="AO93" s="1"/>
      <c r="AP93" s="59"/>
      <c r="AQ93" s="60"/>
      <c r="AR93" s="1"/>
      <c r="AS93" s="1"/>
      <c r="AT93" s="59"/>
      <c r="AU93" s="60"/>
      <c r="AV93" s="1"/>
      <c r="AW93" s="1"/>
      <c r="AX93" s="59"/>
      <c r="AY93" s="60"/>
      <c r="AZ93" s="1"/>
      <c r="BA93" s="1"/>
      <c r="BB93" s="59"/>
      <c r="BC93" s="60"/>
      <c r="BD93" s="1"/>
      <c r="BE93" s="1"/>
      <c r="BF93" s="59"/>
      <c r="BG93" s="60"/>
      <c r="BH93" s="1"/>
      <c r="BI93" s="1"/>
      <c r="BJ93" s="59"/>
      <c r="BK93" s="60"/>
      <c r="BL93" s="1"/>
      <c r="BM93" s="1"/>
      <c r="BN93" s="59"/>
      <c r="BO93" s="60"/>
      <c r="BP93" s="1"/>
      <c r="BQ93" s="1"/>
      <c r="BR93" s="59"/>
      <c r="BS93" s="60"/>
      <c r="BT93" s="1"/>
      <c r="BU93" s="1"/>
      <c r="BV93" s="59"/>
      <c r="BW93" s="60"/>
      <c r="BX93" s="1"/>
      <c r="BY93" s="1"/>
      <c r="BZ93" s="59"/>
      <c r="CA93" s="60"/>
      <c r="CB93" s="1"/>
      <c r="CC93" s="1"/>
      <c r="CD93" s="59"/>
      <c r="CE93" s="60"/>
      <c r="CF93" s="1"/>
      <c r="CG93" s="1"/>
      <c r="CH93" s="59"/>
      <c r="CI93" s="60"/>
      <c r="CJ93" s="1"/>
      <c r="CK93" s="1"/>
      <c r="CL93" s="59"/>
      <c r="CM93" s="60"/>
      <c r="CN93" s="1"/>
      <c r="CO93" s="1"/>
      <c r="CP93" s="59"/>
      <c r="CQ93" s="60"/>
      <c r="CR93" s="1"/>
      <c r="CS93" s="1"/>
      <c r="CT93" s="59"/>
      <c r="CU93" s="60"/>
      <c r="CV93" s="1"/>
      <c r="CW93" s="1"/>
      <c r="CX93" s="59"/>
      <c r="CY93" s="60"/>
      <c r="CZ93" s="6"/>
    </row>
    <row r="94" spans="1:104" x14ac:dyDescent="0.25">
      <c r="A94" s="3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6"/>
    </row>
    <row r="95" spans="1:104" x14ac:dyDescent="0.25">
      <c r="A95" s="3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6"/>
    </row>
    <row r="96" spans="1:104" x14ac:dyDescent="0.25">
      <c r="A96" s="3"/>
      <c r="B96" s="1"/>
      <c r="C96" s="46" t="s">
        <v>29</v>
      </c>
      <c r="D96" s="47"/>
      <c r="E96" s="47"/>
      <c r="F96" s="48"/>
      <c r="G96" s="46" t="s">
        <v>29</v>
      </c>
      <c r="H96" s="47"/>
      <c r="I96" s="47"/>
      <c r="J96" s="48"/>
      <c r="K96" s="46" t="s">
        <v>29</v>
      </c>
      <c r="L96" s="47"/>
      <c r="M96" s="47"/>
      <c r="N96" s="48"/>
      <c r="O96" s="46" t="s">
        <v>29</v>
      </c>
      <c r="P96" s="47"/>
      <c r="Q96" s="47"/>
      <c r="R96" s="48"/>
      <c r="S96" s="46" t="s">
        <v>29</v>
      </c>
      <c r="T96" s="47"/>
      <c r="U96" s="47"/>
      <c r="V96" s="48"/>
      <c r="W96" s="46" t="s">
        <v>29</v>
      </c>
      <c r="X96" s="47"/>
      <c r="Y96" s="47"/>
      <c r="Z96" s="48"/>
      <c r="AA96" s="46" t="s">
        <v>29</v>
      </c>
      <c r="AB96" s="47"/>
      <c r="AC96" s="47"/>
      <c r="AD96" s="48"/>
      <c r="AE96" s="46" t="s">
        <v>29</v>
      </c>
      <c r="AF96" s="47"/>
      <c r="AG96" s="47"/>
      <c r="AH96" s="48"/>
      <c r="AI96" s="46" t="s">
        <v>29</v>
      </c>
      <c r="AJ96" s="47"/>
      <c r="AK96" s="47"/>
      <c r="AL96" s="48"/>
      <c r="AM96" s="46" t="s">
        <v>29</v>
      </c>
      <c r="AN96" s="47"/>
      <c r="AO96" s="47"/>
      <c r="AP96" s="48"/>
      <c r="AQ96" s="46" t="s">
        <v>29</v>
      </c>
      <c r="AR96" s="47"/>
      <c r="AS96" s="47"/>
      <c r="AT96" s="48"/>
      <c r="AU96" s="46" t="s">
        <v>29</v>
      </c>
      <c r="AV96" s="47"/>
      <c r="AW96" s="47"/>
      <c r="AX96" s="48"/>
      <c r="AY96" s="46" t="s">
        <v>29</v>
      </c>
      <c r="AZ96" s="47"/>
      <c r="BA96" s="47"/>
      <c r="BB96" s="48"/>
      <c r="BC96" s="46" t="s">
        <v>29</v>
      </c>
      <c r="BD96" s="47"/>
      <c r="BE96" s="47"/>
      <c r="BF96" s="48"/>
      <c r="BG96" s="46" t="s">
        <v>29</v>
      </c>
      <c r="BH96" s="47"/>
      <c r="BI96" s="47"/>
      <c r="BJ96" s="48"/>
      <c r="BK96" s="46" t="s">
        <v>29</v>
      </c>
      <c r="BL96" s="47"/>
      <c r="BM96" s="47"/>
      <c r="BN96" s="48"/>
      <c r="BO96" s="46" t="s">
        <v>29</v>
      </c>
      <c r="BP96" s="47"/>
      <c r="BQ96" s="47"/>
      <c r="BR96" s="48"/>
      <c r="BS96" s="46" t="s">
        <v>29</v>
      </c>
      <c r="BT96" s="47"/>
      <c r="BU96" s="47"/>
      <c r="BV96" s="48"/>
      <c r="BW96" s="46" t="s">
        <v>29</v>
      </c>
      <c r="BX96" s="47"/>
      <c r="BY96" s="47"/>
      <c r="BZ96" s="48"/>
      <c r="CA96" s="46" t="s">
        <v>29</v>
      </c>
      <c r="CB96" s="47"/>
      <c r="CC96" s="47"/>
      <c r="CD96" s="48"/>
      <c r="CE96" s="46" t="s">
        <v>29</v>
      </c>
      <c r="CF96" s="47"/>
      <c r="CG96" s="47"/>
      <c r="CH96" s="48"/>
      <c r="CI96" s="46" t="s">
        <v>29</v>
      </c>
      <c r="CJ96" s="47"/>
      <c r="CK96" s="47"/>
      <c r="CL96" s="48"/>
      <c r="CM96" s="97" t="s">
        <v>30</v>
      </c>
      <c r="CN96" s="98"/>
      <c r="CO96" s="98"/>
      <c r="CP96" s="99"/>
      <c r="CQ96" s="46" t="s">
        <v>29</v>
      </c>
      <c r="CR96" s="47"/>
      <c r="CS96" s="47"/>
      <c r="CT96" s="48"/>
      <c r="CU96" s="46" t="s">
        <v>29</v>
      </c>
      <c r="CV96" s="47"/>
      <c r="CW96" s="47"/>
      <c r="CX96" s="48"/>
      <c r="CY96" s="1"/>
      <c r="CZ96" s="6"/>
    </row>
    <row r="97" spans="1:104" x14ac:dyDescent="0.25">
      <c r="A97" s="3"/>
      <c r="B97" s="1"/>
      <c r="C97" s="49"/>
      <c r="D97" s="50"/>
      <c r="E97" s="50"/>
      <c r="F97" s="51"/>
      <c r="G97" s="49"/>
      <c r="H97" s="50"/>
      <c r="I97" s="50"/>
      <c r="J97" s="51"/>
      <c r="K97" s="49"/>
      <c r="L97" s="50"/>
      <c r="M97" s="50"/>
      <c r="N97" s="51"/>
      <c r="O97" s="49"/>
      <c r="P97" s="50"/>
      <c r="Q97" s="50"/>
      <c r="R97" s="51"/>
      <c r="S97" s="49"/>
      <c r="T97" s="50"/>
      <c r="U97" s="50"/>
      <c r="V97" s="51"/>
      <c r="W97" s="49"/>
      <c r="X97" s="50"/>
      <c r="Y97" s="50"/>
      <c r="Z97" s="51"/>
      <c r="AA97" s="49"/>
      <c r="AB97" s="50"/>
      <c r="AC97" s="50"/>
      <c r="AD97" s="51"/>
      <c r="AE97" s="49"/>
      <c r="AF97" s="50"/>
      <c r="AG97" s="50"/>
      <c r="AH97" s="51"/>
      <c r="AI97" s="49"/>
      <c r="AJ97" s="50"/>
      <c r="AK97" s="50"/>
      <c r="AL97" s="51"/>
      <c r="AM97" s="49"/>
      <c r="AN97" s="50"/>
      <c r="AO97" s="50"/>
      <c r="AP97" s="51"/>
      <c r="AQ97" s="49"/>
      <c r="AR97" s="50"/>
      <c r="AS97" s="50"/>
      <c r="AT97" s="51"/>
      <c r="AU97" s="49"/>
      <c r="AV97" s="50"/>
      <c r="AW97" s="50"/>
      <c r="AX97" s="51"/>
      <c r="AY97" s="49"/>
      <c r="AZ97" s="50"/>
      <c r="BA97" s="50"/>
      <c r="BB97" s="51"/>
      <c r="BC97" s="49"/>
      <c r="BD97" s="50"/>
      <c r="BE97" s="50"/>
      <c r="BF97" s="51"/>
      <c r="BG97" s="49"/>
      <c r="BH97" s="50"/>
      <c r="BI97" s="50"/>
      <c r="BJ97" s="51"/>
      <c r="BK97" s="49"/>
      <c r="BL97" s="50"/>
      <c r="BM97" s="50"/>
      <c r="BN97" s="51"/>
      <c r="BO97" s="49"/>
      <c r="BP97" s="50"/>
      <c r="BQ97" s="50"/>
      <c r="BR97" s="51"/>
      <c r="BS97" s="49"/>
      <c r="BT97" s="50"/>
      <c r="BU97" s="50"/>
      <c r="BV97" s="51"/>
      <c r="BW97" s="49"/>
      <c r="BX97" s="50"/>
      <c r="BY97" s="50"/>
      <c r="BZ97" s="51"/>
      <c r="CA97" s="49"/>
      <c r="CB97" s="50"/>
      <c r="CC97" s="50"/>
      <c r="CD97" s="51"/>
      <c r="CE97" s="49"/>
      <c r="CF97" s="50"/>
      <c r="CG97" s="50"/>
      <c r="CH97" s="51"/>
      <c r="CI97" s="49"/>
      <c r="CJ97" s="50"/>
      <c r="CK97" s="50"/>
      <c r="CL97" s="51"/>
      <c r="CM97" s="100"/>
      <c r="CN97" s="101"/>
      <c r="CO97" s="101"/>
      <c r="CP97" s="102"/>
      <c r="CQ97" s="49"/>
      <c r="CR97" s="50"/>
      <c r="CS97" s="50"/>
      <c r="CT97" s="51"/>
      <c r="CU97" s="49"/>
      <c r="CV97" s="50"/>
      <c r="CW97" s="50"/>
      <c r="CX97" s="51"/>
      <c r="CY97" s="1"/>
      <c r="CZ97" s="6"/>
    </row>
    <row r="98" spans="1:104" x14ac:dyDescent="0.25">
      <c r="A98" s="3"/>
      <c r="B98" s="1"/>
      <c r="C98" s="52"/>
      <c r="D98" s="53"/>
      <c r="E98" s="53"/>
      <c r="F98" s="54"/>
      <c r="G98" s="52"/>
      <c r="H98" s="53"/>
      <c r="I98" s="53"/>
      <c r="J98" s="54"/>
      <c r="K98" s="52"/>
      <c r="L98" s="53"/>
      <c r="M98" s="53"/>
      <c r="N98" s="54"/>
      <c r="O98" s="52"/>
      <c r="P98" s="53"/>
      <c r="Q98" s="53"/>
      <c r="R98" s="54"/>
      <c r="S98" s="52"/>
      <c r="T98" s="53"/>
      <c r="U98" s="53"/>
      <c r="V98" s="54"/>
      <c r="W98" s="52"/>
      <c r="X98" s="53"/>
      <c r="Y98" s="53"/>
      <c r="Z98" s="54"/>
      <c r="AA98" s="52"/>
      <c r="AB98" s="53"/>
      <c r="AC98" s="53"/>
      <c r="AD98" s="54"/>
      <c r="AE98" s="52"/>
      <c r="AF98" s="53"/>
      <c r="AG98" s="53"/>
      <c r="AH98" s="54"/>
      <c r="AI98" s="52"/>
      <c r="AJ98" s="53"/>
      <c r="AK98" s="53"/>
      <c r="AL98" s="54"/>
      <c r="AM98" s="52"/>
      <c r="AN98" s="53"/>
      <c r="AO98" s="53"/>
      <c r="AP98" s="54"/>
      <c r="AQ98" s="52"/>
      <c r="AR98" s="53"/>
      <c r="AS98" s="53"/>
      <c r="AT98" s="54"/>
      <c r="AU98" s="52"/>
      <c r="AV98" s="53"/>
      <c r="AW98" s="53"/>
      <c r="AX98" s="54"/>
      <c r="AY98" s="52"/>
      <c r="AZ98" s="53"/>
      <c r="BA98" s="53"/>
      <c r="BB98" s="54"/>
      <c r="BC98" s="52"/>
      <c r="BD98" s="53"/>
      <c r="BE98" s="53"/>
      <c r="BF98" s="54"/>
      <c r="BG98" s="52"/>
      <c r="BH98" s="53"/>
      <c r="BI98" s="53"/>
      <c r="BJ98" s="54"/>
      <c r="BK98" s="52"/>
      <c r="BL98" s="53"/>
      <c r="BM98" s="53"/>
      <c r="BN98" s="54"/>
      <c r="BO98" s="52"/>
      <c r="BP98" s="53"/>
      <c r="BQ98" s="53"/>
      <c r="BR98" s="54"/>
      <c r="BS98" s="52"/>
      <c r="BT98" s="53"/>
      <c r="BU98" s="53"/>
      <c r="BV98" s="54"/>
      <c r="BW98" s="52"/>
      <c r="BX98" s="53"/>
      <c r="BY98" s="53"/>
      <c r="BZ98" s="54"/>
      <c r="CA98" s="52"/>
      <c r="CB98" s="53"/>
      <c r="CC98" s="53"/>
      <c r="CD98" s="54"/>
      <c r="CE98" s="52"/>
      <c r="CF98" s="53"/>
      <c r="CG98" s="53"/>
      <c r="CH98" s="54"/>
      <c r="CI98" s="52"/>
      <c r="CJ98" s="53"/>
      <c r="CK98" s="53"/>
      <c r="CL98" s="54"/>
      <c r="CM98" s="103"/>
      <c r="CN98" s="104"/>
      <c r="CO98" s="104"/>
      <c r="CP98" s="105"/>
      <c r="CQ98" s="52"/>
      <c r="CR98" s="53"/>
      <c r="CS98" s="53"/>
      <c r="CT98" s="54"/>
      <c r="CU98" s="52"/>
      <c r="CV98" s="53"/>
      <c r="CW98" s="53"/>
      <c r="CX98" s="54"/>
      <c r="CY98" s="1"/>
      <c r="CZ98" s="6"/>
    </row>
    <row r="99" spans="1:104" x14ac:dyDescent="0.25">
      <c r="A99" s="3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6"/>
    </row>
    <row r="100" spans="1:104" x14ac:dyDescent="0.25">
      <c r="A100" s="3"/>
      <c r="B100" s="55" t="s">
        <v>107</v>
      </c>
      <c r="C100" s="56"/>
      <c r="D100" s="1"/>
      <c r="E100" s="1"/>
      <c r="F100" s="55" t="s">
        <v>108</v>
      </c>
      <c r="G100" s="56"/>
      <c r="H100" s="1"/>
      <c r="I100" s="1"/>
      <c r="J100" s="55" t="s">
        <v>109</v>
      </c>
      <c r="K100" s="56"/>
      <c r="L100" s="1"/>
      <c r="M100" s="1"/>
      <c r="N100" s="55" t="s">
        <v>110</v>
      </c>
      <c r="O100" s="56"/>
      <c r="P100" s="1"/>
      <c r="Q100" s="1"/>
      <c r="R100" s="55" t="s">
        <v>111</v>
      </c>
      <c r="S100" s="56"/>
      <c r="T100" s="1"/>
      <c r="U100" s="1"/>
      <c r="V100" s="55" t="s">
        <v>112</v>
      </c>
      <c r="W100" s="56"/>
      <c r="X100" s="1"/>
      <c r="Y100" s="1"/>
      <c r="Z100" s="55" t="s">
        <v>113</v>
      </c>
      <c r="AA100" s="56"/>
      <c r="AB100" s="1"/>
      <c r="AC100" s="1"/>
      <c r="AD100" s="55" t="s">
        <v>114</v>
      </c>
      <c r="AE100" s="56"/>
      <c r="AF100" s="1"/>
      <c r="AG100" s="1"/>
      <c r="AH100" s="55" t="s">
        <v>115</v>
      </c>
      <c r="AI100" s="56"/>
      <c r="AJ100" s="1"/>
      <c r="AK100" s="1"/>
      <c r="AL100" s="55" t="s">
        <v>116</v>
      </c>
      <c r="AM100" s="56"/>
      <c r="AN100" s="1"/>
      <c r="AO100" s="1"/>
      <c r="AP100" s="55" t="s">
        <v>117</v>
      </c>
      <c r="AQ100" s="56"/>
      <c r="AR100" s="1"/>
      <c r="AS100" s="1"/>
      <c r="AT100" s="55" t="s">
        <v>118</v>
      </c>
      <c r="AU100" s="56"/>
      <c r="AV100" s="1"/>
      <c r="AW100" s="1"/>
      <c r="AX100" s="55" t="s">
        <v>119</v>
      </c>
      <c r="AY100" s="56"/>
      <c r="AZ100" s="1"/>
      <c r="BA100" s="1"/>
      <c r="BB100" s="55" t="s">
        <v>16</v>
      </c>
      <c r="BC100" s="56"/>
      <c r="BD100" s="1"/>
      <c r="BE100" s="1"/>
      <c r="BF100" s="55" t="s">
        <v>17</v>
      </c>
      <c r="BG100" s="56"/>
      <c r="BH100" s="1"/>
      <c r="BI100" s="1"/>
      <c r="BJ100" s="55" t="s">
        <v>18</v>
      </c>
      <c r="BK100" s="56"/>
      <c r="BL100" s="1"/>
      <c r="BM100" s="1"/>
      <c r="BN100" s="55" t="s">
        <v>19</v>
      </c>
      <c r="BO100" s="56"/>
      <c r="BP100" s="1"/>
      <c r="BQ100" s="1"/>
      <c r="BR100" s="55" t="s">
        <v>120</v>
      </c>
      <c r="BS100" s="56"/>
      <c r="BT100" s="1"/>
      <c r="BU100" s="1"/>
      <c r="BV100" s="55" t="s">
        <v>121</v>
      </c>
      <c r="BW100" s="56"/>
      <c r="BX100" s="1"/>
      <c r="BY100" s="1"/>
      <c r="BZ100" s="55" t="s">
        <v>122</v>
      </c>
      <c r="CA100" s="56"/>
      <c r="CB100" s="1"/>
      <c r="CC100" s="1"/>
      <c r="CD100" s="55" t="s">
        <v>123</v>
      </c>
      <c r="CE100" s="56"/>
      <c r="CF100" s="1"/>
      <c r="CG100" s="1"/>
      <c r="CH100" s="55" t="s">
        <v>124</v>
      </c>
      <c r="CI100" s="56"/>
      <c r="CJ100" s="1"/>
      <c r="CK100" s="1"/>
      <c r="CL100" s="55" t="s">
        <v>125</v>
      </c>
      <c r="CM100" s="56"/>
      <c r="CN100" s="1"/>
      <c r="CO100" s="1"/>
      <c r="CP100" s="55" t="s">
        <v>126</v>
      </c>
      <c r="CQ100" s="56"/>
      <c r="CR100" s="1"/>
      <c r="CS100" s="1"/>
      <c r="CT100" s="55" t="s">
        <v>127</v>
      </c>
      <c r="CU100" s="56"/>
      <c r="CV100" s="1"/>
      <c r="CW100" s="1"/>
      <c r="CX100" s="55" t="s">
        <v>128</v>
      </c>
      <c r="CY100" s="56"/>
      <c r="CZ100" s="6"/>
    </row>
    <row r="101" spans="1:104" x14ac:dyDescent="0.25">
      <c r="A101" s="3"/>
      <c r="B101" s="57"/>
      <c r="C101" s="58"/>
      <c r="D101" s="1"/>
      <c r="E101" s="1"/>
      <c r="F101" s="57"/>
      <c r="G101" s="58"/>
      <c r="H101" s="1"/>
      <c r="I101" s="1"/>
      <c r="J101" s="57"/>
      <c r="K101" s="58"/>
      <c r="L101" s="1"/>
      <c r="M101" s="1"/>
      <c r="N101" s="57"/>
      <c r="O101" s="58"/>
      <c r="P101" s="1"/>
      <c r="Q101" s="1"/>
      <c r="R101" s="57"/>
      <c r="S101" s="58"/>
      <c r="T101" s="1"/>
      <c r="U101" s="1"/>
      <c r="V101" s="57"/>
      <c r="W101" s="58"/>
      <c r="X101" s="1"/>
      <c r="Y101" s="1"/>
      <c r="Z101" s="57"/>
      <c r="AA101" s="58"/>
      <c r="AB101" s="1"/>
      <c r="AC101" s="1"/>
      <c r="AD101" s="57"/>
      <c r="AE101" s="58"/>
      <c r="AF101" s="1"/>
      <c r="AG101" s="1"/>
      <c r="AH101" s="57"/>
      <c r="AI101" s="58"/>
      <c r="AJ101" s="1"/>
      <c r="AK101" s="1"/>
      <c r="AL101" s="57"/>
      <c r="AM101" s="58"/>
      <c r="AN101" s="1"/>
      <c r="AO101" s="1"/>
      <c r="AP101" s="57"/>
      <c r="AQ101" s="58"/>
      <c r="AR101" s="1"/>
      <c r="AS101" s="1"/>
      <c r="AT101" s="57"/>
      <c r="AU101" s="58"/>
      <c r="AV101" s="1"/>
      <c r="AW101" s="1"/>
      <c r="AX101" s="57"/>
      <c r="AY101" s="58"/>
      <c r="AZ101" s="1"/>
      <c r="BA101" s="1"/>
      <c r="BB101" s="57"/>
      <c r="BC101" s="58"/>
      <c r="BD101" s="1"/>
      <c r="BE101" s="1"/>
      <c r="BF101" s="57"/>
      <c r="BG101" s="58"/>
      <c r="BH101" s="1"/>
      <c r="BI101" s="1"/>
      <c r="BJ101" s="57"/>
      <c r="BK101" s="58"/>
      <c r="BL101" s="1"/>
      <c r="BM101" s="1"/>
      <c r="BN101" s="57"/>
      <c r="BO101" s="58"/>
      <c r="BP101" s="1"/>
      <c r="BQ101" s="1"/>
      <c r="BR101" s="57"/>
      <c r="BS101" s="58"/>
      <c r="BT101" s="1"/>
      <c r="BU101" s="1"/>
      <c r="BV101" s="57"/>
      <c r="BW101" s="58"/>
      <c r="BX101" s="1"/>
      <c r="BY101" s="1"/>
      <c r="BZ101" s="57"/>
      <c r="CA101" s="58"/>
      <c r="CB101" s="1"/>
      <c r="CC101" s="1"/>
      <c r="CD101" s="57"/>
      <c r="CE101" s="58"/>
      <c r="CF101" s="1"/>
      <c r="CG101" s="1"/>
      <c r="CH101" s="57"/>
      <c r="CI101" s="58"/>
      <c r="CJ101" s="1"/>
      <c r="CK101" s="1"/>
      <c r="CL101" s="57"/>
      <c r="CM101" s="58"/>
      <c r="CN101" s="1"/>
      <c r="CO101" s="1"/>
      <c r="CP101" s="57"/>
      <c r="CQ101" s="58"/>
      <c r="CR101" s="1"/>
      <c r="CS101" s="1"/>
      <c r="CT101" s="57"/>
      <c r="CU101" s="58"/>
      <c r="CV101" s="1"/>
      <c r="CW101" s="1"/>
      <c r="CX101" s="57"/>
      <c r="CY101" s="58"/>
      <c r="CZ101" s="6"/>
    </row>
    <row r="102" spans="1:104" x14ac:dyDescent="0.25">
      <c r="A102" s="3"/>
      <c r="B102" s="57"/>
      <c r="C102" s="58"/>
      <c r="D102" s="1"/>
      <c r="E102" s="1"/>
      <c r="F102" s="57"/>
      <c r="G102" s="58"/>
      <c r="H102" s="1"/>
      <c r="I102" s="1"/>
      <c r="J102" s="57"/>
      <c r="K102" s="58"/>
      <c r="L102" s="1"/>
      <c r="M102" s="1"/>
      <c r="N102" s="57"/>
      <c r="O102" s="58"/>
      <c r="P102" s="1"/>
      <c r="Q102" s="1"/>
      <c r="R102" s="57"/>
      <c r="S102" s="58"/>
      <c r="T102" s="1"/>
      <c r="U102" s="1"/>
      <c r="V102" s="57"/>
      <c r="W102" s="58"/>
      <c r="X102" s="1"/>
      <c r="Y102" s="1"/>
      <c r="Z102" s="57"/>
      <c r="AA102" s="58"/>
      <c r="AB102" s="1"/>
      <c r="AC102" s="1"/>
      <c r="AD102" s="57"/>
      <c r="AE102" s="58"/>
      <c r="AF102" s="1"/>
      <c r="AG102" s="1"/>
      <c r="AH102" s="57"/>
      <c r="AI102" s="58"/>
      <c r="AJ102" s="1"/>
      <c r="AK102" s="1"/>
      <c r="AL102" s="57"/>
      <c r="AM102" s="58"/>
      <c r="AN102" s="1"/>
      <c r="AO102" s="1"/>
      <c r="AP102" s="57"/>
      <c r="AQ102" s="58"/>
      <c r="AR102" s="1"/>
      <c r="AS102" s="1"/>
      <c r="AT102" s="57"/>
      <c r="AU102" s="58"/>
      <c r="AV102" s="1"/>
      <c r="AW102" s="1"/>
      <c r="AX102" s="57"/>
      <c r="AY102" s="58"/>
      <c r="AZ102" s="1"/>
      <c r="BA102" s="1"/>
      <c r="BB102" s="57"/>
      <c r="BC102" s="58"/>
      <c r="BD102" s="1"/>
      <c r="BE102" s="1"/>
      <c r="BF102" s="57"/>
      <c r="BG102" s="58"/>
      <c r="BH102" s="1"/>
      <c r="BI102" s="1"/>
      <c r="BJ102" s="57"/>
      <c r="BK102" s="58"/>
      <c r="BL102" s="1"/>
      <c r="BM102" s="1"/>
      <c r="BN102" s="57"/>
      <c r="BO102" s="58"/>
      <c r="BP102" s="1"/>
      <c r="BQ102" s="1"/>
      <c r="BR102" s="57"/>
      <c r="BS102" s="58"/>
      <c r="BT102" s="1"/>
      <c r="BU102" s="1"/>
      <c r="BV102" s="57"/>
      <c r="BW102" s="58"/>
      <c r="BX102" s="1"/>
      <c r="BY102" s="1"/>
      <c r="BZ102" s="57"/>
      <c r="CA102" s="58"/>
      <c r="CB102" s="1"/>
      <c r="CC102" s="1"/>
      <c r="CD102" s="57"/>
      <c r="CE102" s="58"/>
      <c r="CF102" s="1"/>
      <c r="CG102" s="1"/>
      <c r="CH102" s="57"/>
      <c r="CI102" s="58"/>
      <c r="CJ102" s="1"/>
      <c r="CK102" s="1"/>
      <c r="CL102" s="57"/>
      <c r="CM102" s="58"/>
      <c r="CN102" s="1"/>
      <c r="CO102" s="1"/>
      <c r="CP102" s="57"/>
      <c r="CQ102" s="58"/>
      <c r="CR102" s="1"/>
      <c r="CS102" s="1"/>
      <c r="CT102" s="57"/>
      <c r="CU102" s="58"/>
      <c r="CV102" s="1"/>
      <c r="CW102" s="1"/>
      <c r="CX102" s="57"/>
      <c r="CY102" s="58"/>
      <c r="CZ102" s="6"/>
    </row>
    <row r="103" spans="1:104" x14ac:dyDescent="0.25">
      <c r="A103" s="3"/>
      <c r="B103" s="59"/>
      <c r="C103" s="60"/>
      <c r="D103" s="1"/>
      <c r="E103" s="1"/>
      <c r="F103" s="59"/>
      <c r="G103" s="60"/>
      <c r="H103" s="1"/>
      <c r="I103" s="1"/>
      <c r="J103" s="59"/>
      <c r="K103" s="60"/>
      <c r="L103" s="1"/>
      <c r="M103" s="1"/>
      <c r="N103" s="59"/>
      <c r="O103" s="60"/>
      <c r="P103" s="1"/>
      <c r="Q103" s="1"/>
      <c r="R103" s="59"/>
      <c r="S103" s="60"/>
      <c r="T103" s="1"/>
      <c r="U103" s="1"/>
      <c r="V103" s="59"/>
      <c r="W103" s="60"/>
      <c r="X103" s="1"/>
      <c r="Y103" s="1"/>
      <c r="Z103" s="59"/>
      <c r="AA103" s="60"/>
      <c r="AB103" s="1"/>
      <c r="AC103" s="1"/>
      <c r="AD103" s="59"/>
      <c r="AE103" s="60"/>
      <c r="AF103" s="1"/>
      <c r="AG103" s="1"/>
      <c r="AH103" s="59"/>
      <c r="AI103" s="60"/>
      <c r="AJ103" s="1"/>
      <c r="AK103" s="1"/>
      <c r="AL103" s="59"/>
      <c r="AM103" s="60"/>
      <c r="AN103" s="1"/>
      <c r="AO103" s="1"/>
      <c r="AP103" s="59"/>
      <c r="AQ103" s="60"/>
      <c r="AR103" s="1"/>
      <c r="AS103" s="1"/>
      <c r="AT103" s="59"/>
      <c r="AU103" s="60"/>
      <c r="AV103" s="1"/>
      <c r="AW103" s="1"/>
      <c r="AX103" s="59"/>
      <c r="AY103" s="60"/>
      <c r="AZ103" s="1"/>
      <c r="BA103" s="1"/>
      <c r="BB103" s="59"/>
      <c r="BC103" s="60"/>
      <c r="BD103" s="1"/>
      <c r="BE103" s="1"/>
      <c r="BF103" s="59"/>
      <c r="BG103" s="60"/>
      <c r="BH103" s="1"/>
      <c r="BI103" s="1"/>
      <c r="BJ103" s="59"/>
      <c r="BK103" s="60"/>
      <c r="BL103" s="1"/>
      <c r="BM103" s="1"/>
      <c r="BN103" s="59"/>
      <c r="BO103" s="60"/>
      <c r="BP103" s="1"/>
      <c r="BQ103" s="1"/>
      <c r="BR103" s="59"/>
      <c r="BS103" s="60"/>
      <c r="BT103" s="1"/>
      <c r="BU103" s="1"/>
      <c r="BV103" s="59"/>
      <c r="BW103" s="60"/>
      <c r="BX103" s="1"/>
      <c r="BY103" s="1"/>
      <c r="BZ103" s="59"/>
      <c r="CA103" s="60"/>
      <c r="CB103" s="1"/>
      <c r="CC103" s="1"/>
      <c r="CD103" s="59"/>
      <c r="CE103" s="60"/>
      <c r="CF103" s="1"/>
      <c r="CG103" s="1"/>
      <c r="CH103" s="59"/>
      <c r="CI103" s="60"/>
      <c r="CJ103" s="1"/>
      <c r="CK103" s="1"/>
      <c r="CL103" s="59"/>
      <c r="CM103" s="60"/>
      <c r="CN103" s="1"/>
      <c r="CO103" s="1"/>
      <c r="CP103" s="59"/>
      <c r="CQ103" s="60"/>
      <c r="CR103" s="1"/>
      <c r="CS103" s="1"/>
      <c r="CT103" s="59"/>
      <c r="CU103" s="60"/>
      <c r="CV103" s="1"/>
      <c r="CW103" s="1"/>
      <c r="CX103" s="59"/>
      <c r="CY103" s="60"/>
      <c r="CZ103" s="6"/>
    </row>
    <row r="104" spans="1:104" x14ac:dyDescent="0.25">
      <c r="A104" s="3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6"/>
    </row>
    <row r="105" spans="1:104" x14ac:dyDescent="0.25">
      <c r="A105" s="3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6"/>
    </row>
    <row r="106" spans="1:104" x14ac:dyDescent="0.25">
      <c r="A106" s="3"/>
      <c r="B106" s="1"/>
      <c r="C106" s="46" t="s">
        <v>29</v>
      </c>
      <c r="D106" s="47"/>
      <c r="E106" s="47"/>
      <c r="F106" s="48"/>
      <c r="G106" s="46" t="s">
        <v>29</v>
      </c>
      <c r="H106" s="47"/>
      <c r="I106" s="47"/>
      <c r="J106" s="48"/>
      <c r="K106" s="46" t="s">
        <v>29</v>
      </c>
      <c r="L106" s="47"/>
      <c r="M106" s="47"/>
      <c r="N106" s="48"/>
      <c r="O106" s="46" t="s">
        <v>29</v>
      </c>
      <c r="P106" s="47"/>
      <c r="Q106" s="47"/>
      <c r="R106" s="48"/>
      <c r="S106" s="46" t="s">
        <v>29</v>
      </c>
      <c r="T106" s="47"/>
      <c r="U106" s="47"/>
      <c r="V106" s="48"/>
      <c r="W106" s="46" t="s">
        <v>29</v>
      </c>
      <c r="X106" s="47"/>
      <c r="Y106" s="47"/>
      <c r="Z106" s="48"/>
      <c r="AA106" s="46" t="s">
        <v>29</v>
      </c>
      <c r="AB106" s="47"/>
      <c r="AC106" s="47"/>
      <c r="AD106" s="48"/>
      <c r="AE106" s="46" t="s">
        <v>29</v>
      </c>
      <c r="AF106" s="47"/>
      <c r="AG106" s="47"/>
      <c r="AH106" s="48"/>
      <c r="AI106" s="46" t="s">
        <v>29</v>
      </c>
      <c r="AJ106" s="47"/>
      <c r="AK106" s="47"/>
      <c r="AL106" s="48"/>
      <c r="AM106" s="46" t="s">
        <v>29</v>
      </c>
      <c r="AN106" s="47"/>
      <c r="AO106" s="47"/>
      <c r="AP106" s="48"/>
      <c r="AQ106" s="46" t="s">
        <v>29</v>
      </c>
      <c r="AR106" s="47"/>
      <c r="AS106" s="47"/>
      <c r="AT106" s="48"/>
      <c r="AU106" s="46" t="s">
        <v>29</v>
      </c>
      <c r="AV106" s="47"/>
      <c r="AW106" s="47"/>
      <c r="AX106" s="48"/>
      <c r="AY106" s="46" t="s">
        <v>29</v>
      </c>
      <c r="AZ106" s="47"/>
      <c r="BA106" s="47"/>
      <c r="BB106" s="48"/>
      <c r="BC106" s="97" t="s">
        <v>30</v>
      </c>
      <c r="BD106" s="98"/>
      <c r="BE106" s="98"/>
      <c r="BF106" s="99"/>
      <c r="BG106" s="46" t="s">
        <v>29</v>
      </c>
      <c r="BH106" s="47"/>
      <c r="BI106" s="47"/>
      <c r="BJ106" s="48"/>
      <c r="BK106" s="97" t="s">
        <v>30</v>
      </c>
      <c r="BL106" s="98"/>
      <c r="BM106" s="98"/>
      <c r="BN106" s="99"/>
      <c r="BO106" s="46" t="s">
        <v>29</v>
      </c>
      <c r="BP106" s="47"/>
      <c r="BQ106" s="47"/>
      <c r="BR106" s="48"/>
      <c r="BS106" s="46" t="s">
        <v>29</v>
      </c>
      <c r="BT106" s="47"/>
      <c r="BU106" s="47"/>
      <c r="BV106" s="48"/>
      <c r="BW106" s="46" t="s">
        <v>29</v>
      </c>
      <c r="BX106" s="47"/>
      <c r="BY106" s="47"/>
      <c r="BZ106" s="48"/>
      <c r="CA106" s="46" t="s">
        <v>29</v>
      </c>
      <c r="CB106" s="47"/>
      <c r="CC106" s="47"/>
      <c r="CD106" s="48"/>
      <c r="CE106" s="46" t="s">
        <v>29</v>
      </c>
      <c r="CF106" s="47"/>
      <c r="CG106" s="47"/>
      <c r="CH106" s="48"/>
      <c r="CI106" s="46" t="s">
        <v>29</v>
      </c>
      <c r="CJ106" s="47"/>
      <c r="CK106" s="47"/>
      <c r="CL106" s="48"/>
      <c r="CM106" s="46" t="s">
        <v>29</v>
      </c>
      <c r="CN106" s="47"/>
      <c r="CO106" s="47"/>
      <c r="CP106" s="48"/>
      <c r="CQ106" s="46" t="s">
        <v>29</v>
      </c>
      <c r="CR106" s="47"/>
      <c r="CS106" s="47"/>
      <c r="CT106" s="48"/>
      <c r="CU106" s="46" t="s">
        <v>29</v>
      </c>
      <c r="CV106" s="47"/>
      <c r="CW106" s="47"/>
      <c r="CX106" s="48"/>
      <c r="CY106" s="1"/>
      <c r="CZ106" s="6"/>
    </row>
    <row r="107" spans="1:104" x14ac:dyDescent="0.25">
      <c r="A107" s="3"/>
      <c r="B107" s="1"/>
      <c r="C107" s="49"/>
      <c r="D107" s="50"/>
      <c r="E107" s="50"/>
      <c r="F107" s="51"/>
      <c r="G107" s="49"/>
      <c r="H107" s="50"/>
      <c r="I107" s="50"/>
      <c r="J107" s="51"/>
      <c r="K107" s="49"/>
      <c r="L107" s="50"/>
      <c r="M107" s="50"/>
      <c r="N107" s="51"/>
      <c r="O107" s="49"/>
      <c r="P107" s="50"/>
      <c r="Q107" s="50"/>
      <c r="R107" s="51"/>
      <c r="S107" s="49"/>
      <c r="T107" s="50"/>
      <c r="U107" s="50"/>
      <c r="V107" s="51"/>
      <c r="W107" s="49"/>
      <c r="X107" s="50"/>
      <c r="Y107" s="50"/>
      <c r="Z107" s="51"/>
      <c r="AA107" s="49"/>
      <c r="AB107" s="50"/>
      <c r="AC107" s="50"/>
      <c r="AD107" s="51"/>
      <c r="AE107" s="49"/>
      <c r="AF107" s="50"/>
      <c r="AG107" s="50"/>
      <c r="AH107" s="51"/>
      <c r="AI107" s="49"/>
      <c r="AJ107" s="50"/>
      <c r="AK107" s="50"/>
      <c r="AL107" s="51"/>
      <c r="AM107" s="49"/>
      <c r="AN107" s="50"/>
      <c r="AO107" s="50"/>
      <c r="AP107" s="51"/>
      <c r="AQ107" s="49"/>
      <c r="AR107" s="50"/>
      <c r="AS107" s="50"/>
      <c r="AT107" s="51"/>
      <c r="AU107" s="49"/>
      <c r="AV107" s="50"/>
      <c r="AW107" s="50"/>
      <c r="AX107" s="51"/>
      <c r="AY107" s="49"/>
      <c r="AZ107" s="50"/>
      <c r="BA107" s="50"/>
      <c r="BB107" s="51"/>
      <c r="BC107" s="100"/>
      <c r="BD107" s="101"/>
      <c r="BE107" s="101"/>
      <c r="BF107" s="102"/>
      <c r="BG107" s="49"/>
      <c r="BH107" s="50"/>
      <c r="BI107" s="50"/>
      <c r="BJ107" s="51"/>
      <c r="BK107" s="100"/>
      <c r="BL107" s="101"/>
      <c r="BM107" s="101"/>
      <c r="BN107" s="102"/>
      <c r="BO107" s="49"/>
      <c r="BP107" s="50"/>
      <c r="BQ107" s="50"/>
      <c r="BR107" s="51"/>
      <c r="BS107" s="49"/>
      <c r="BT107" s="50"/>
      <c r="BU107" s="50"/>
      <c r="BV107" s="51"/>
      <c r="BW107" s="49"/>
      <c r="BX107" s="50"/>
      <c r="BY107" s="50"/>
      <c r="BZ107" s="51"/>
      <c r="CA107" s="49"/>
      <c r="CB107" s="50"/>
      <c r="CC107" s="50"/>
      <c r="CD107" s="51"/>
      <c r="CE107" s="49"/>
      <c r="CF107" s="50"/>
      <c r="CG107" s="50"/>
      <c r="CH107" s="51"/>
      <c r="CI107" s="49"/>
      <c r="CJ107" s="50"/>
      <c r="CK107" s="50"/>
      <c r="CL107" s="51"/>
      <c r="CM107" s="49"/>
      <c r="CN107" s="50"/>
      <c r="CO107" s="50"/>
      <c r="CP107" s="51"/>
      <c r="CQ107" s="49"/>
      <c r="CR107" s="50"/>
      <c r="CS107" s="50"/>
      <c r="CT107" s="51"/>
      <c r="CU107" s="49"/>
      <c r="CV107" s="50"/>
      <c r="CW107" s="50"/>
      <c r="CX107" s="51"/>
      <c r="CY107" s="1"/>
      <c r="CZ107" s="6"/>
    </row>
    <row r="108" spans="1:104" x14ac:dyDescent="0.25">
      <c r="A108" s="3"/>
      <c r="B108" s="1"/>
      <c r="C108" s="52"/>
      <c r="D108" s="53"/>
      <c r="E108" s="53"/>
      <c r="F108" s="54"/>
      <c r="G108" s="52"/>
      <c r="H108" s="53"/>
      <c r="I108" s="53"/>
      <c r="J108" s="54"/>
      <c r="K108" s="52"/>
      <c r="L108" s="53"/>
      <c r="M108" s="53"/>
      <c r="N108" s="54"/>
      <c r="O108" s="52"/>
      <c r="P108" s="53"/>
      <c r="Q108" s="53"/>
      <c r="R108" s="54"/>
      <c r="S108" s="52"/>
      <c r="T108" s="53"/>
      <c r="U108" s="53"/>
      <c r="V108" s="54"/>
      <c r="W108" s="52"/>
      <c r="X108" s="53"/>
      <c r="Y108" s="53"/>
      <c r="Z108" s="54"/>
      <c r="AA108" s="52"/>
      <c r="AB108" s="53"/>
      <c r="AC108" s="53"/>
      <c r="AD108" s="54"/>
      <c r="AE108" s="52"/>
      <c r="AF108" s="53"/>
      <c r="AG108" s="53"/>
      <c r="AH108" s="54"/>
      <c r="AI108" s="52"/>
      <c r="AJ108" s="53"/>
      <c r="AK108" s="53"/>
      <c r="AL108" s="54"/>
      <c r="AM108" s="52"/>
      <c r="AN108" s="53"/>
      <c r="AO108" s="53"/>
      <c r="AP108" s="54"/>
      <c r="AQ108" s="52"/>
      <c r="AR108" s="53"/>
      <c r="AS108" s="53"/>
      <c r="AT108" s="54"/>
      <c r="AU108" s="52"/>
      <c r="AV108" s="53"/>
      <c r="AW108" s="53"/>
      <c r="AX108" s="54"/>
      <c r="AY108" s="52"/>
      <c r="AZ108" s="53"/>
      <c r="BA108" s="53"/>
      <c r="BB108" s="54"/>
      <c r="BC108" s="103"/>
      <c r="BD108" s="104"/>
      <c r="BE108" s="104"/>
      <c r="BF108" s="105"/>
      <c r="BG108" s="52"/>
      <c r="BH108" s="53"/>
      <c r="BI108" s="53"/>
      <c r="BJ108" s="54"/>
      <c r="BK108" s="103"/>
      <c r="BL108" s="104"/>
      <c r="BM108" s="104"/>
      <c r="BN108" s="105"/>
      <c r="BO108" s="52"/>
      <c r="BP108" s="53"/>
      <c r="BQ108" s="53"/>
      <c r="BR108" s="54"/>
      <c r="BS108" s="52"/>
      <c r="BT108" s="53"/>
      <c r="BU108" s="53"/>
      <c r="BV108" s="54"/>
      <c r="BW108" s="52"/>
      <c r="BX108" s="53"/>
      <c r="BY108" s="53"/>
      <c r="BZ108" s="54"/>
      <c r="CA108" s="52"/>
      <c r="CB108" s="53"/>
      <c r="CC108" s="53"/>
      <c r="CD108" s="54"/>
      <c r="CE108" s="52"/>
      <c r="CF108" s="53"/>
      <c r="CG108" s="53"/>
      <c r="CH108" s="54"/>
      <c r="CI108" s="52"/>
      <c r="CJ108" s="53"/>
      <c r="CK108" s="53"/>
      <c r="CL108" s="54"/>
      <c r="CM108" s="52"/>
      <c r="CN108" s="53"/>
      <c r="CO108" s="53"/>
      <c r="CP108" s="54"/>
      <c r="CQ108" s="52"/>
      <c r="CR108" s="53"/>
      <c r="CS108" s="53"/>
      <c r="CT108" s="54"/>
      <c r="CU108" s="52"/>
      <c r="CV108" s="53"/>
      <c r="CW108" s="53"/>
      <c r="CX108" s="54"/>
      <c r="CY108" s="1"/>
      <c r="CZ108" s="6"/>
    </row>
    <row r="109" spans="1:104" x14ac:dyDescent="0.25">
      <c r="A109" s="3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6"/>
    </row>
    <row r="110" spans="1:104" x14ac:dyDescent="0.25">
      <c r="A110" s="3"/>
      <c r="B110" s="55" t="s">
        <v>128</v>
      </c>
      <c r="C110" s="56"/>
      <c r="D110" s="1"/>
      <c r="E110" s="1"/>
      <c r="F110" s="55" t="s">
        <v>129</v>
      </c>
      <c r="G110" s="56"/>
      <c r="H110" s="1"/>
      <c r="I110" s="1"/>
      <c r="J110" s="55" t="s">
        <v>130</v>
      </c>
      <c r="K110" s="56"/>
      <c r="L110" s="1"/>
      <c r="M110" s="1"/>
      <c r="N110" s="55" t="s">
        <v>131</v>
      </c>
      <c r="O110" s="56"/>
      <c r="P110" s="1"/>
      <c r="Q110" s="1"/>
      <c r="R110" s="55" t="s">
        <v>132</v>
      </c>
      <c r="S110" s="56"/>
      <c r="T110" s="1"/>
      <c r="U110" s="1"/>
      <c r="V110" s="55" t="s">
        <v>133</v>
      </c>
      <c r="W110" s="56"/>
      <c r="X110" s="1"/>
      <c r="Y110" s="1"/>
      <c r="Z110" s="55" t="s">
        <v>134</v>
      </c>
      <c r="AA110" s="56"/>
      <c r="AB110" s="1"/>
      <c r="AC110" s="1"/>
      <c r="AD110" s="55" t="s">
        <v>135</v>
      </c>
      <c r="AE110" s="56"/>
      <c r="AF110" s="1"/>
      <c r="AG110" s="1"/>
      <c r="AH110" s="55" t="s">
        <v>136</v>
      </c>
      <c r="AI110" s="56"/>
      <c r="AJ110" s="1"/>
      <c r="AK110" s="1"/>
      <c r="AL110" s="55" t="s">
        <v>137</v>
      </c>
      <c r="AM110" s="56"/>
      <c r="AN110" s="1"/>
      <c r="AO110" s="1"/>
      <c r="AP110" s="55" t="s">
        <v>138</v>
      </c>
      <c r="AQ110" s="56"/>
      <c r="AR110" s="1"/>
      <c r="AS110" s="1"/>
      <c r="AT110" s="55" t="s">
        <v>139</v>
      </c>
      <c r="AU110" s="56"/>
      <c r="AV110" s="1"/>
      <c r="AW110" s="1"/>
      <c r="AX110" s="55" t="s">
        <v>140</v>
      </c>
      <c r="AY110" s="56"/>
      <c r="AZ110" s="1"/>
      <c r="BA110" s="1"/>
      <c r="BB110" s="55" t="s">
        <v>141</v>
      </c>
      <c r="BC110" s="56"/>
      <c r="BD110" s="1"/>
      <c r="BE110" s="1"/>
      <c r="BF110" s="55" t="s">
        <v>142</v>
      </c>
      <c r="BG110" s="56"/>
      <c r="BH110" s="1"/>
      <c r="BI110" s="1"/>
      <c r="BJ110" s="55" t="s">
        <v>143</v>
      </c>
      <c r="BK110" s="56"/>
      <c r="BL110" s="1"/>
      <c r="BM110" s="1"/>
      <c r="BN110" s="55" t="s">
        <v>144</v>
      </c>
      <c r="BO110" s="56"/>
      <c r="BP110" s="1"/>
      <c r="BQ110" s="1"/>
      <c r="BR110" s="55" t="s">
        <v>145</v>
      </c>
      <c r="BS110" s="56"/>
      <c r="BT110" s="1"/>
      <c r="BU110" s="1"/>
      <c r="BV110" s="55" t="s">
        <v>146</v>
      </c>
      <c r="BW110" s="56"/>
      <c r="BX110" s="1"/>
      <c r="BY110" s="1"/>
      <c r="BZ110" s="55" t="s">
        <v>147</v>
      </c>
      <c r="CA110" s="56"/>
      <c r="CB110" s="1"/>
      <c r="CC110" s="1"/>
      <c r="CD110" s="55" t="s">
        <v>148</v>
      </c>
      <c r="CE110" s="56"/>
      <c r="CF110" s="1"/>
      <c r="CG110" s="1"/>
      <c r="CH110" s="55" t="s">
        <v>149</v>
      </c>
      <c r="CI110" s="56"/>
      <c r="CJ110" s="1"/>
      <c r="CK110" s="1"/>
      <c r="CL110" s="55" t="s">
        <v>150</v>
      </c>
      <c r="CM110" s="56"/>
      <c r="CN110" s="1"/>
      <c r="CO110" s="1"/>
      <c r="CP110" s="55" t="s">
        <v>151</v>
      </c>
      <c r="CQ110" s="56"/>
      <c r="CR110" s="1"/>
      <c r="CS110" s="1"/>
      <c r="CT110" s="55" t="s">
        <v>152</v>
      </c>
      <c r="CU110" s="56"/>
      <c r="CV110" s="1"/>
      <c r="CW110" s="1"/>
      <c r="CX110" s="55" t="s">
        <v>153</v>
      </c>
      <c r="CY110" s="56"/>
      <c r="CZ110" s="6"/>
    </row>
    <row r="111" spans="1:104" x14ac:dyDescent="0.25">
      <c r="A111" s="3"/>
      <c r="B111" s="57"/>
      <c r="C111" s="58"/>
      <c r="D111" s="1"/>
      <c r="E111" s="1"/>
      <c r="F111" s="57"/>
      <c r="G111" s="58"/>
      <c r="H111" s="1"/>
      <c r="I111" s="1"/>
      <c r="J111" s="57"/>
      <c r="K111" s="58"/>
      <c r="L111" s="1"/>
      <c r="M111" s="1"/>
      <c r="N111" s="57"/>
      <c r="O111" s="58"/>
      <c r="P111" s="1"/>
      <c r="Q111" s="1"/>
      <c r="R111" s="57"/>
      <c r="S111" s="58"/>
      <c r="T111" s="1"/>
      <c r="U111" s="1"/>
      <c r="V111" s="57"/>
      <c r="W111" s="58"/>
      <c r="X111" s="1"/>
      <c r="Y111" s="1"/>
      <c r="Z111" s="57"/>
      <c r="AA111" s="58"/>
      <c r="AB111" s="1"/>
      <c r="AC111" s="1"/>
      <c r="AD111" s="57"/>
      <c r="AE111" s="58"/>
      <c r="AF111" s="1"/>
      <c r="AG111" s="1"/>
      <c r="AH111" s="57"/>
      <c r="AI111" s="58"/>
      <c r="AJ111" s="1"/>
      <c r="AK111" s="1"/>
      <c r="AL111" s="57"/>
      <c r="AM111" s="58"/>
      <c r="AN111" s="1"/>
      <c r="AO111" s="1"/>
      <c r="AP111" s="57"/>
      <c r="AQ111" s="58"/>
      <c r="AR111" s="1"/>
      <c r="AS111" s="1"/>
      <c r="AT111" s="57"/>
      <c r="AU111" s="58"/>
      <c r="AV111" s="1"/>
      <c r="AW111" s="1"/>
      <c r="AX111" s="57"/>
      <c r="AY111" s="58"/>
      <c r="AZ111" s="1"/>
      <c r="BA111" s="1"/>
      <c r="BB111" s="57"/>
      <c r="BC111" s="58"/>
      <c r="BD111" s="1"/>
      <c r="BE111" s="1"/>
      <c r="BF111" s="57"/>
      <c r="BG111" s="58"/>
      <c r="BH111" s="1"/>
      <c r="BI111" s="1"/>
      <c r="BJ111" s="57"/>
      <c r="BK111" s="58"/>
      <c r="BL111" s="1"/>
      <c r="BM111" s="1"/>
      <c r="BN111" s="57"/>
      <c r="BO111" s="58"/>
      <c r="BP111" s="1"/>
      <c r="BQ111" s="1"/>
      <c r="BR111" s="57"/>
      <c r="BS111" s="58"/>
      <c r="BT111" s="1"/>
      <c r="BU111" s="1"/>
      <c r="BV111" s="57"/>
      <c r="BW111" s="58"/>
      <c r="BX111" s="1"/>
      <c r="BY111" s="1"/>
      <c r="BZ111" s="57"/>
      <c r="CA111" s="58"/>
      <c r="CB111" s="1"/>
      <c r="CC111" s="1"/>
      <c r="CD111" s="57"/>
      <c r="CE111" s="58"/>
      <c r="CF111" s="1"/>
      <c r="CG111" s="1"/>
      <c r="CH111" s="57"/>
      <c r="CI111" s="58"/>
      <c r="CJ111" s="1"/>
      <c r="CK111" s="1"/>
      <c r="CL111" s="57"/>
      <c r="CM111" s="58"/>
      <c r="CN111" s="1"/>
      <c r="CO111" s="1"/>
      <c r="CP111" s="57"/>
      <c r="CQ111" s="58"/>
      <c r="CR111" s="1"/>
      <c r="CS111" s="1"/>
      <c r="CT111" s="57"/>
      <c r="CU111" s="58"/>
      <c r="CV111" s="1"/>
      <c r="CW111" s="1"/>
      <c r="CX111" s="57"/>
      <c r="CY111" s="58"/>
      <c r="CZ111" s="6"/>
    </row>
    <row r="112" spans="1:104" x14ac:dyDescent="0.25">
      <c r="A112" s="3"/>
      <c r="B112" s="57"/>
      <c r="C112" s="58"/>
      <c r="D112" s="1"/>
      <c r="E112" s="1"/>
      <c r="F112" s="57"/>
      <c r="G112" s="58"/>
      <c r="H112" s="1"/>
      <c r="I112" s="1"/>
      <c r="J112" s="57"/>
      <c r="K112" s="58"/>
      <c r="L112" s="1"/>
      <c r="M112" s="1"/>
      <c r="N112" s="57"/>
      <c r="O112" s="58"/>
      <c r="P112" s="1"/>
      <c r="Q112" s="1"/>
      <c r="R112" s="57"/>
      <c r="S112" s="58"/>
      <c r="T112" s="1"/>
      <c r="U112" s="1"/>
      <c r="V112" s="57"/>
      <c r="W112" s="58"/>
      <c r="X112" s="1"/>
      <c r="Y112" s="1"/>
      <c r="Z112" s="57"/>
      <c r="AA112" s="58"/>
      <c r="AB112" s="1"/>
      <c r="AC112" s="1"/>
      <c r="AD112" s="57"/>
      <c r="AE112" s="58"/>
      <c r="AF112" s="1"/>
      <c r="AG112" s="1"/>
      <c r="AH112" s="57"/>
      <c r="AI112" s="58"/>
      <c r="AJ112" s="1"/>
      <c r="AK112" s="1"/>
      <c r="AL112" s="57"/>
      <c r="AM112" s="58"/>
      <c r="AN112" s="1"/>
      <c r="AO112" s="1"/>
      <c r="AP112" s="57"/>
      <c r="AQ112" s="58"/>
      <c r="AR112" s="1"/>
      <c r="AS112" s="1"/>
      <c r="AT112" s="57"/>
      <c r="AU112" s="58"/>
      <c r="AV112" s="1"/>
      <c r="AW112" s="1"/>
      <c r="AX112" s="57"/>
      <c r="AY112" s="58"/>
      <c r="AZ112" s="1"/>
      <c r="BA112" s="1"/>
      <c r="BB112" s="57"/>
      <c r="BC112" s="58"/>
      <c r="BD112" s="1"/>
      <c r="BE112" s="1"/>
      <c r="BF112" s="57"/>
      <c r="BG112" s="58"/>
      <c r="BH112" s="1"/>
      <c r="BI112" s="1"/>
      <c r="BJ112" s="57"/>
      <c r="BK112" s="58"/>
      <c r="BL112" s="1"/>
      <c r="BM112" s="1"/>
      <c r="BN112" s="57"/>
      <c r="BO112" s="58"/>
      <c r="BP112" s="1"/>
      <c r="BQ112" s="1"/>
      <c r="BR112" s="57"/>
      <c r="BS112" s="58"/>
      <c r="BT112" s="1"/>
      <c r="BU112" s="1"/>
      <c r="BV112" s="57"/>
      <c r="BW112" s="58"/>
      <c r="BX112" s="1"/>
      <c r="BY112" s="1"/>
      <c r="BZ112" s="57"/>
      <c r="CA112" s="58"/>
      <c r="CB112" s="1"/>
      <c r="CC112" s="1"/>
      <c r="CD112" s="57"/>
      <c r="CE112" s="58"/>
      <c r="CF112" s="1"/>
      <c r="CG112" s="1"/>
      <c r="CH112" s="57"/>
      <c r="CI112" s="58"/>
      <c r="CJ112" s="1"/>
      <c r="CK112" s="1"/>
      <c r="CL112" s="57"/>
      <c r="CM112" s="58"/>
      <c r="CN112" s="1"/>
      <c r="CO112" s="1"/>
      <c r="CP112" s="57"/>
      <c r="CQ112" s="58"/>
      <c r="CR112" s="1"/>
      <c r="CS112" s="1"/>
      <c r="CT112" s="57"/>
      <c r="CU112" s="58"/>
      <c r="CV112" s="1"/>
      <c r="CW112" s="1"/>
      <c r="CX112" s="57"/>
      <c r="CY112" s="58"/>
      <c r="CZ112" s="6"/>
    </row>
    <row r="113" spans="1:104" x14ac:dyDescent="0.25">
      <c r="A113" s="3"/>
      <c r="B113" s="59"/>
      <c r="C113" s="60"/>
      <c r="D113" s="1"/>
      <c r="E113" s="1"/>
      <c r="F113" s="59"/>
      <c r="G113" s="60"/>
      <c r="H113" s="1"/>
      <c r="I113" s="1"/>
      <c r="J113" s="59"/>
      <c r="K113" s="60"/>
      <c r="L113" s="1"/>
      <c r="M113" s="1"/>
      <c r="N113" s="59"/>
      <c r="O113" s="60"/>
      <c r="P113" s="1"/>
      <c r="Q113" s="1"/>
      <c r="R113" s="59"/>
      <c r="S113" s="60"/>
      <c r="T113" s="1"/>
      <c r="U113" s="1"/>
      <c r="V113" s="59"/>
      <c r="W113" s="60"/>
      <c r="X113" s="1"/>
      <c r="Y113" s="1"/>
      <c r="Z113" s="59"/>
      <c r="AA113" s="60"/>
      <c r="AB113" s="1"/>
      <c r="AC113" s="1"/>
      <c r="AD113" s="59"/>
      <c r="AE113" s="60"/>
      <c r="AF113" s="1"/>
      <c r="AG113" s="1"/>
      <c r="AH113" s="59"/>
      <c r="AI113" s="60"/>
      <c r="AJ113" s="1"/>
      <c r="AK113" s="1"/>
      <c r="AL113" s="59"/>
      <c r="AM113" s="60"/>
      <c r="AN113" s="1"/>
      <c r="AO113" s="1"/>
      <c r="AP113" s="59"/>
      <c r="AQ113" s="60"/>
      <c r="AR113" s="1"/>
      <c r="AS113" s="1"/>
      <c r="AT113" s="59"/>
      <c r="AU113" s="60"/>
      <c r="AV113" s="1"/>
      <c r="AW113" s="1"/>
      <c r="AX113" s="59"/>
      <c r="AY113" s="60"/>
      <c r="AZ113" s="1"/>
      <c r="BA113" s="1"/>
      <c r="BB113" s="59"/>
      <c r="BC113" s="60"/>
      <c r="BD113" s="1"/>
      <c r="BE113" s="1"/>
      <c r="BF113" s="59"/>
      <c r="BG113" s="60"/>
      <c r="BH113" s="1"/>
      <c r="BI113" s="1"/>
      <c r="BJ113" s="59"/>
      <c r="BK113" s="60"/>
      <c r="BL113" s="1"/>
      <c r="BM113" s="1"/>
      <c r="BN113" s="59"/>
      <c r="BO113" s="60"/>
      <c r="BP113" s="1"/>
      <c r="BQ113" s="1"/>
      <c r="BR113" s="59"/>
      <c r="BS113" s="60"/>
      <c r="BT113" s="1"/>
      <c r="BU113" s="1"/>
      <c r="BV113" s="59"/>
      <c r="BW113" s="60"/>
      <c r="BX113" s="1"/>
      <c r="BY113" s="1"/>
      <c r="BZ113" s="59"/>
      <c r="CA113" s="60"/>
      <c r="CB113" s="1"/>
      <c r="CC113" s="1"/>
      <c r="CD113" s="59"/>
      <c r="CE113" s="60"/>
      <c r="CF113" s="1"/>
      <c r="CG113" s="1"/>
      <c r="CH113" s="59"/>
      <c r="CI113" s="60"/>
      <c r="CJ113" s="1"/>
      <c r="CK113" s="1"/>
      <c r="CL113" s="59"/>
      <c r="CM113" s="60"/>
      <c r="CN113" s="1"/>
      <c r="CO113" s="1"/>
      <c r="CP113" s="59"/>
      <c r="CQ113" s="60"/>
      <c r="CR113" s="1"/>
      <c r="CS113" s="1"/>
      <c r="CT113" s="59"/>
      <c r="CU113" s="60"/>
      <c r="CV113" s="1"/>
      <c r="CW113" s="1"/>
      <c r="CX113" s="59"/>
      <c r="CY113" s="60"/>
      <c r="CZ113" s="6"/>
    </row>
    <row r="114" spans="1:104" x14ac:dyDescent="0.25">
      <c r="A114" s="3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6"/>
    </row>
    <row r="115" spans="1:104" x14ac:dyDescent="0.25">
      <c r="A115" s="3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6"/>
    </row>
    <row r="116" spans="1:104" x14ac:dyDescent="0.25">
      <c r="A116" s="3"/>
      <c r="B116" s="1"/>
      <c r="C116" s="46" t="s">
        <v>29</v>
      </c>
      <c r="D116" s="47"/>
      <c r="E116" s="47"/>
      <c r="F116" s="48"/>
      <c r="G116" s="46" t="s">
        <v>29</v>
      </c>
      <c r="H116" s="47"/>
      <c r="I116" s="47"/>
      <c r="J116" s="48"/>
      <c r="K116" s="46" t="s">
        <v>29</v>
      </c>
      <c r="L116" s="47"/>
      <c r="M116" s="47"/>
      <c r="N116" s="48"/>
      <c r="O116" s="46" t="s">
        <v>29</v>
      </c>
      <c r="P116" s="47"/>
      <c r="Q116" s="47"/>
      <c r="R116" s="48"/>
      <c r="S116" s="46" t="s">
        <v>29</v>
      </c>
      <c r="T116" s="47"/>
      <c r="U116" s="47"/>
      <c r="V116" s="48"/>
      <c r="W116" s="46" t="s">
        <v>29</v>
      </c>
      <c r="X116" s="47"/>
      <c r="Y116" s="47"/>
      <c r="Z116" s="48"/>
      <c r="AA116" s="46" t="s">
        <v>29</v>
      </c>
      <c r="AB116" s="47"/>
      <c r="AC116" s="47"/>
      <c r="AD116" s="48"/>
      <c r="AE116" s="46" t="s">
        <v>29</v>
      </c>
      <c r="AF116" s="47"/>
      <c r="AG116" s="47"/>
      <c r="AH116" s="48"/>
      <c r="AI116" s="46" t="s">
        <v>29</v>
      </c>
      <c r="AJ116" s="47"/>
      <c r="AK116" s="47"/>
      <c r="AL116" s="48"/>
      <c r="AM116" s="46" t="s">
        <v>29</v>
      </c>
      <c r="AN116" s="47"/>
      <c r="AO116" s="47"/>
      <c r="AP116" s="48"/>
      <c r="AQ116" s="46" t="s">
        <v>29</v>
      </c>
      <c r="AR116" s="47"/>
      <c r="AS116" s="47"/>
      <c r="AT116" s="48"/>
      <c r="AU116" s="46" t="s">
        <v>29</v>
      </c>
      <c r="AV116" s="47"/>
      <c r="AW116" s="47"/>
      <c r="AX116" s="48"/>
      <c r="AY116" s="46" t="s">
        <v>29</v>
      </c>
      <c r="AZ116" s="47"/>
      <c r="BA116" s="47"/>
      <c r="BB116" s="48"/>
      <c r="BC116" s="46" t="s">
        <v>29</v>
      </c>
      <c r="BD116" s="47"/>
      <c r="BE116" s="47"/>
      <c r="BF116" s="48"/>
      <c r="BG116" s="46" t="s">
        <v>29</v>
      </c>
      <c r="BH116" s="47"/>
      <c r="BI116" s="47"/>
      <c r="BJ116" s="48"/>
      <c r="BK116" s="46" t="s">
        <v>29</v>
      </c>
      <c r="BL116" s="47"/>
      <c r="BM116" s="47"/>
      <c r="BN116" s="48"/>
      <c r="BO116" s="46" t="s">
        <v>29</v>
      </c>
      <c r="BP116" s="47"/>
      <c r="BQ116" s="47"/>
      <c r="BR116" s="48"/>
      <c r="BS116" s="46" t="s">
        <v>29</v>
      </c>
      <c r="BT116" s="47"/>
      <c r="BU116" s="47"/>
      <c r="BV116" s="48"/>
      <c r="BW116" s="46" t="s">
        <v>29</v>
      </c>
      <c r="BX116" s="47"/>
      <c r="BY116" s="47"/>
      <c r="BZ116" s="48"/>
      <c r="CA116" s="46" t="s">
        <v>29</v>
      </c>
      <c r="CB116" s="47"/>
      <c r="CC116" s="47"/>
      <c r="CD116" s="48"/>
      <c r="CE116" s="46" t="s">
        <v>29</v>
      </c>
      <c r="CF116" s="47"/>
      <c r="CG116" s="47"/>
      <c r="CH116" s="48"/>
      <c r="CI116" s="46" t="s">
        <v>29</v>
      </c>
      <c r="CJ116" s="47"/>
      <c r="CK116" s="47"/>
      <c r="CL116" s="48"/>
      <c r="CM116" s="46" t="s">
        <v>29</v>
      </c>
      <c r="CN116" s="47"/>
      <c r="CO116" s="47"/>
      <c r="CP116" s="48"/>
      <c r="CQ116" s="46" t="s">
        <v>29</v>
      </c>
      <c r="CR116" s="47"/>
      <c r="CS116" s="47"/>
      <c r="CT116" s="48"/>
      <c r="CU116" s="46" t="s">
        <v>29</v>
      </c>
      <c r="CV116" s="47"/>
      <c r="CW116" s="47"/>
      <c r="CX116" s="48"/>
      <c r="CY116" s="1"/>
      <c r="CZ116" s="6"/>
    </row>
    <row r="117" spans="1:104" x14ac:dyDescent="0.25">
      <c r="A117" s="3"/>
      <c r="B117" s="1"/>
      <c r="C117" s="49"/>
      <c r="D117" s="50"/>
      <c r="E117" s="50"/>
      <c r="F117" s="51"/>
      <c r="G117" s="49"/>
      <c r="H117" s="50"/>
      <c r="I117" s="50"/>
      <c r="J117" s="51"/>
      <c r="K117" s="49"/>
      <c r="L117" s="50"/>
      <c r="M117" s="50"/>
      <c r="N117" s="51"/>
      <c r="O117" s="49"/>
      <c r="P117" s="50"/>
      <c r="Q117" s="50"/>
      <c r="R117" s="51"/>
      <c r="S117" s="49"/>
      <c r="T117" s="50"/>
      <c r="U117" s="50"/>
      <c r="V117" s="51"/>
      <c r="W117" s="49"/>
      <c r="X117" s="50"/>
      <c r="Y117" s="50"/>
      <c r="Z117" s="51"/>
      <c r="AA117" s="49"/>
      <c r="AB117" s="50"/>
      <c r="AC117" s="50"/>
      <c r="AD117" s="51"/>
      <c r="AE117" s="49"/>
      <c r="AF117" s="50"/>
      <c r="AG117" s="50"/>
      <c r="AH117" s="51"/>
      <c r="AI117" s="49"/>
      <c r="AJ117" s="50"/>
      <c r="AK117" s="50"/>
      <c r="AL117" s="51"/>
      <c r="AM117" s="49"/>
      <c r="AN117" s="50"/>
      <c r="AO117" s="50"/>
      <c r="AP117" s="51"/>
      <c r="AQ117" s="49"/>
      <c r="AR117" s="50"/>
      <c r="AS117" s="50"/>
      <c r="AT117" s="51"/>
      <c r="AU117" s="49"/>
      <c r="AV117" s="50"/>
      <c r="AW117" s="50"/>
      <c r="AX117" s="51"/>
      <c r="AY117" s="49"/>
      <c r="AZ117" s="50"/>
      <c r="BA117" s="50"/>
      <c r="BB117" s="51"/>
      <c r="BC117" s="49"/>
      <c r="BD117" s="50"/>
      <c r="BE117" s="50"/>
      <c r="BF117" s="51"/>
      <c r="BG117" s="49"/>
      <c r="BH117" s="50"/>
      <c r="BI117" s="50"/>
      <c r="BJ117" s="51"/>
      <c r="BK117" s="49"/>
      <c r="BL117" s="50"/>
      <c r="BM117" s="50"/>
      <c r="BN117" s="51"/>
      <c r="BO117" s="49"/>
      <c r="BP117" s="50"/>
      <c r="BQ117" s="50"/>
      <c r="BR117" s="51"/>
      <c r="BS117" s="49"/>
      <c r="BT117" s="50"/>
      <c r="BU117" s="50"/>
      <c r="BV117" s="51"/>
      <c r="BW117" s="49"/>
      <c r="BX117" s="50"/>
      <c r="BY117" s="50"/>
      <c r="BZ117" s="51"/>
      <c r="CA117" s="49"/>
      <c r="CB117" s="50"/>
      <c r="CC117" s="50"/>
      <c r="CD117" s="51"/>
      <c r="CE117" s="49"/>
      <c r="CF117" s="50"/>
      <c r="CG117" s="50"/>
      <c r="CH117" s="51"/>
      <c r="CI117" s="49"/>
      <c r="CJ117" s="50"/>
      <c r="CK117" s="50"/>
      <c r="CL117" s="51"/>
      <c r="CM117" s="49"/>
      <c r="CN117" s="50"/>
      <c r="CO117" s="50"/>
      <c r="CP117" s="51"/>
      <c r="CQ117" s="49"/>
      <c r="CR117" s="50"/>
      <c r="CS117" s="50"/>
      <c r="CT117" s="51"/>
      <c r="CU117" s="49"/>
      <c r="CV117" s="50"/>
      <c r="CW117" s="50"/>
      <c r="CX117" s="51"/>
      <c r="CY117" s="1"/>
      <c r="CZ117" s="6"/>
    </row>
    <row r="118" spans="1:104" x14ac:dyDescent="0.25">
      <c r="A118" s="3"/>
      <c r="B118" s="1"/>
      <c r="C118" s="52"/>
      <c r="D118" s="53"/>
      <c r="E118" s="53"/>
      <c r="F118" s="54"/>
      <c r="G118" s="52"/>
      <c r="H118" s="53"/>
      <c r="I118" s="53"/>
      <c r="J118" s="54"/>
      <c r="K118" s="52"/>
      <c r="L118" s="53"/>
      <c r="M118" s="53"/>
      <c r="N118" s="54"/>
      <c r="O118" s="52"/>
      <c r="P118" s="53"/>
      <c r="Q118" s="53"/>
      <c r="R118" s="54"/>
      <c r="S118" s="52"/>
      <c r="T118" s="53"/>
      <c r="U118" s="53"/>
      <c r="V118" s="54"/>
      <c r="W118" s="52"/>
      <c r="X118" s="53"/>
      <c r="Y118" s="53"/>
      <c r="Z118" s="54"/>
      <c r="AA118" s="52"/>
      <c r="AB118" s="53"/>
      <c r="AC118" s="53"/>
      <c r="AD118" s="54"/>
      <c r="AE118" s="52"/>
      <c r="AF118" s="53"/>
      <c r="AG118" s="53"/>
      <c r="AH118" s="54"/>
      <c r="AI118" s="52"/>
      <c r="AJ118" s="53"/>
      <c r="AK118" s="53"/>
      <c r="AL118" s="54"/>
      <c r="AM118" s="52"/>
      <c r="AN118" s="53"/>
      <c r="AO118" s="53"/>
      <c r="AP118" s="54"/>
      <c r="AQ118" s="52"/>
      <c r="AR118" s="53"/>
      <c r="AS118" s="53"/>
      <c r="AT118" s="54"/>
      <c r="AU118" s="52"/>
      <c r="AV118" s="53"/>
      <c r="AW118" s="53"/>
      <c r="AX118" s="54"/>
      <c r="AY118" s="52"/>
      <c r="AZ118" s="53"/>
      <c r="BA118" s="53"/>
      <c r="BB118" s="54"/>
      <c r="BC118" s="52"/>
      <c r="BD118" s="53"/>
      <c r="BE118" s="53"/>
      <c r="BF118" s="54"/>
      <c r="BG118" s="52"/>
      <c r="BH118" s="53"/>
      <c r="BI118" s="53"/>
      <c r="BJ118" s="54"/>
      <c r="BK118" s="52"/>
      <c r="BL118" s="53"/>
      <c r="BM118" s="53"/>
      <c r="BN118" s="54"/>
      <c r="BO118" s="52"/>
      <c r="BP118" s="53"/>
      <c r="BQ118" s="53"/>
      <c r="BR118" s="54"/>
      <c r="BS118" s="52"/>
      <c r="BT118" s="53"/>
      <c r="BU118" s="53"/>
      <c r="BV118" s="54"/>
      <c r="BW118" s="52"/>
      <c r="BX118" s="53"/>
      <c r="BY118" s="53"/>
      <c r="BZ118" s="54"/>
      <c r="CA118" s="52"/>
      <c r="CB118" s="53"/>
      <c r="CC118" s="53"/>
      <c r="CD118" s="54"/>
      <c r="CE118" s="52"/>
      <c r="CF118" s="53"/>
      <c r="CG118" s="53"/>
      <c r="CH118" s="54"/>
      <c r="CI118" s="52"/>
      <c r="CJ118" s="53"/>
      <c r="CK118" s="53"/>
      <c r="CL118" s="54"/>
      <c r="CM118" s="52"/>
      <c r="CN118" s="53"/>
      <c r="CO118" s="53"/>
      <c r="CP118" s="54"/>
      <c r="CQ118" s="52"/>
      <c r="CR118" s="53"/>
      <c r="CS118" s="53"/>
      <c r="CT118" s="54"/>
      <c r="CU118" s="52"/>
      <c r="CV118" s="53"/>
      <c r="CW118" s="53"/>
      <c r="CX118" s="54"/>
      <c r="CY118" s="1"/>
      <c r="CZ118" s="6"/>
    </row>
    <row r="119" spans="1:104" x14ac:dyDescent="0.25">
      <c r="A119" s="3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6"/>
    </row>
    <row r="120" spans="1:104" x14ac:dyDescent="0.25">
      <c r="A120" s="3"/>
      <c r="B120" s="55" t="s">
        <v>153</v>
      </c>
      <c r="C120" s="56"/>
      <c r="D120" s="1"/>
      <c r="E120" s="1"/>
      <c r="F120" s="55" t="s">
        <v>154</v>
      </c>
      <c r="G120" s="56"/>
      <c r="H120" s="1"/>
      <c r="I120" s="1"/>
      <c r="J120" s="55" t="s">
        <v>155</v>
      </c>
      <c r="K120" s="56"/>
      <c r="L120" s="1"/>
      <c r="M120" s="1"/>
      <c r="N120" s="55" t="s">
        <v>156</v>
      </c>
      <c r="O120" s="56"/>
      <c r="P120" s="1"/>
      <c r="Q120" s="1"/>
      <c r="R120" s="55" t="s">
        <v>157</v>
      </c>
      <c r="S120" s="56"/>
      <c r="T120" s="1"/>
      <c r="U120" s="1"/>
      <c r="V120" s="55" t="s">
        <v>158</v>
      </c>
      <c r="W120" s="56"/>
      <c r="X120" s="1"/>
      <c r="Y120" s="1"/>
      <c r="Z120" s="55" t="s">
        <v>159</v>
      </c>
      <c r="AA120" s="56"/>
      <c r="AB120" s="1"/>
      <c r="AC120" s="1"/>
      <c r="AD120" s="55" t="s">
        <v>160</v>
      </c>
      <c r="AE120" s="56"/>
      <c r="AF120" s="1"/>
      <c r="AG120" s="1"/>
      <c r="AH120" s="55" t="s">
        <v>161</v>
      </c>
      <c r="AI120" s="56"/>
      <c r="AJ120" s="1"/>
      <c r="AK120" s="1"/>
      <c r="AL120" s="55" t="s">
        <v>162</v>
      </c>
      <c r="AM120" s="56"/>
      <c r="AN120" s="1"/>
      <c r="AO120" s="1"/>
      <c r="AP120" s="55" t="s">
        <v>163</v>
      </c>
      <c r="AQ120" s="56"/>
      <c r="AR120" s="1"/>
      <c r="AS120" s="1"/>
      <c r="AT120" s="55" t="s">
        <v>164</v>
      </c>
      <c r="AU120" s="56"/>
      <c r="AV120" s="1"/>
      <c r="AW120" s="1"/>
      <c r="AX120" s="55" t="s">
        <v>165</v>
      </c>
      <c r="AY120" s="56"/>
      <c r="AZ120" s="1"/>
      <c r="BA120" s="1"/>
      <c r="BB120" s="55" t="s">
        <v>166</v>
      </c>
      <c r="BC120" s="56"/>
      <c r="BD120" s="1"/>
      <c r="BE120" s="1"/>
      <c r="BF120" s="55" t="s">
        <v>167</v>
      </c>
      <c r="BG120" s="56"/>
      <c r="BH120" s="1"/>
      <c r="BI120" s="1"/>
      <c r="BJ120" s="55" t="s">
        <v>168</v>
      </c>
      <c r="BK120" s="56"/>
      <c r="BL120" s="1"/>
      <c r="BM120" s="1"/>
      <c r="BN120" s="55" t="s">
        <v>169</v>
      </c>
      <c r="BO120" s="56"/>
      <c r="BP120" s="1"/>
      <c r="BQ120" s="1"/>
      <c r="BR120" s="55" t="s">
        <v>170</v>
      </c>
      <c r="BS120" s="56"/>
      <c r="BT120" s="1"/>
      <c r="BU120" s="1"/>
      <c r="BV120" s="55" t="s">
        <v>171</v>
      </c>
      <c r="BW120" s="56"/>
      <c r="BX120" s="1"/>
      <c r="BY120" s="1"/>
      <c r="BZ120" s="55" t="s">
        <v>172</v>
      </c>
      <c r="CA120" s="56"/>
      <c r="CB120" s="1"/>
      <c r="CC120" s="1"/>
      <c r="CD120" s="55" t="s">
        <v>20</v>
      </c>
      <c r="CE120" s="56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6"/>
    </row>
    <row r="121" spans="1:104" x14ac:dyDescent="0.25">
      <c r="A121" s="3"/>
      <c r="B121" s="57"/>
      <c r="C121" s="58"/>
      <c r="D121" s="1"/>
      <c r="E121" s="1"/>
      <c r="F121" s="57"/>
      <c r="G121" s="58"/>
      <c r="H121" s="1"/>
      <c r="I121" s="1"/>
      <c r="J121" s="57"/>
      <c r="K121" s="58"/>
      <c r="L121" s="1"/>
      <c r="M121" s="1"/>
      <c r="N121" s="57"/>
      <c r="O121" s="58"/>
      <c r="P121" s="1"/>
      <c r="Q121" s="1"/>
      <c r="R121" s="57"/>
      <c r="S121" s="58"/>
      <c r="T121" s="1"/>
      <c r="U121" s="1"/>
      <c r="V121" s="57"/>
      <c r="W121" s="58"/>
      <c r="X121" s="1"/>
      <c r="Y121" s="1"/>
      <c r="Z121" s="57"/>
      <c r="AA121" s="58"/>
      <c r="AB121" s="1"/>
      <c r="AC121" s="1"/>
      <c r="AD121" s="57"/>
      <c r="AE121" s="58"/>
      <c r="AF121" s="1"/>
      <c r="AG121" s="1"/>
      <c r="AH121" s="57"/>
      <c r="AI121" s="58"/>
      <c r="AJ121" s="1"/>
      <c r="AK121" s="1"/>
      <c r="AL121" s="57"/>
      <c r="AM121" s="58"/>
      <c r="AN121" s="1"/>
      <c r="AO121" s="1"/>
      <c r="AP121" s="57"/>
      <c r="AQ121" s="58"/>
      <c r="AR121" s="1"/>
      <c r="AS121" s="1"/>
      <c r="AT121" s="57"/>
      <c r="AU121" s="58"/>
      <c r="AV121" s="1"/>
      <c r="AW121" s="1"/>
      <c r="AX121" s="57"/>
      <c r="AY121" s="58"/>
      <c r="AZ121" s="1"/>
      <c r="BA121" s="1"/>
      <c r="BB121" s="57"/>
      <c r="BC121" s="58"/>
      <c r="BD121" s="1"/>
      <c r="BE121" s="1"/>
      <c r="BF121" s="57"/>
      <c r="BG121" s="58"/>
      <c r="BH121" s="1"/>
      <c r="BI121" s="1"/>
      <c r="BJ121" s="57"/>
      <c r="BK121" s="58"/>
      <c r="BL121" s="1"/>
      <c r="BM121" s="1"/>
      <c r="BN121" s="57"/>
      <c r="BO121" s="58"/>
      <c r="BP121" s="1"/>
      <c r="BQ121" s="1"/>
      <c r="BR121" s="57"/>
      <c r="BS121" s="58"/>
      <c r="BT121" s="1"/>
      <c r="BU121" s="1"/>
      <c r="BV121" s="57"/>
      <c r="BW121" s="58"/>
      <c r="BX121" s="1"/>
      <c r="BY121" s="1"/>
      <c r="BZ121" s="57"/>
      <c r="CA121" s="58"/>
      <c r="CB121" s="1"/>
      <c r="CC121" s="1"/>
      <c r="CD121" s="57"/>
      <c r="CE121" s="58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6"/>
    </row>
    <row r="122" spans="1:104" x14ac:dyDescent="0.25">
      <c r="A122" s="3"/>
      <c r="B122" s="57"/>
      <c r="C122" s="58"/>
      <c r="D122" s="1"/>
      <c r="E122" s="1"/>
      <c r="F122" s="57"/>
      <c r="G122" s="58"/>
      <c r="H122" s="1"/>
      <c r="I122" s="1"/>
      <c r="J122" s="57"/>
      <c r="K122" s="58"/>
      <c r="L122" s="1"/>
      <c r="M122" s="1"/>
      <c r="N122" s="57"/>
      <c r="O122" s="58"/>
      <c r="P122" s="1"/>
      <c r="Q122" s="1"/>
      <c r="R122" s="57"/>
      <c r="S122" s="58"/>
      <c r="T122" s="1"/>
      <c r="U122" s="1"/>
      <c r="V122" s="57"/>
      <c r="W122" s="58"/>
      <c r="X122" s="1"/>
      <c r="Y122" s="1"/>
      <c r="Z122" s="57"/>
      <c r="AA122" s="58"/>
      <c r="AB122" s="1"/>
      <c r="AC122" s="1"/>
      <c r="AD122" s="57"/>
      <c r="AE122" s="58"/>
      <c r="AF122" s="1"/>
      <c r="AG122" s="1"/>
      <c r="AH122" s="57"/>
      <c r="AI122" s="58"/>
      <c r="AJ122" s="1"/>
      <c r="AK122" s="1"/>
      <c r="AL122" s="57"/>
      <c r="AM122" s="58"/>
      <c r="AN122" s="1"/>
      <c r="AO122" s="1"/>
      <c r="AP122" s="57"/>
      <c r="AQ122" s="58"/>
      <c r="AR122" s="1"/>
      <c r="AS122" s="1"/>
      <c r="AT122" s="57"/>
      <c r="AU122" s="58"/>
      <c r="AV122" s="1"/>
      <c r="AW122" s="1"/>
      <c r="AX122" s="57"/>
      <c r="AY122" s="58"/>
      <c r="AZ122" s="1"/>
      <c r="BA122" s="1"/>
      <c r="BB122" s="57"/>
      <c r="BC122" s="58"/>
      <c r="BD122" s="1"/>
      <c r="BE122" s="1"/>
      <c r="BF122" s="57"/>
      <c r="BG122" s="58"/>
      <c r="BH122" s="1"/>
      <c r="BI122" s="1"/>
      <c r="BJ122" s="57"/>
      <c r="BK122" s="58"/>
      <c r="BL122" s="1"/>
      <c r="BM122" s="1"/>
      <c r="BN122" s="57"/>
      <c r="BO122" s="58"/>
      <c r="BP122" s="1"/>
      <c r="BQ122" s="1"/>
      <c r="BR122" s="57"/>
      <c r="BS122" s="58"/>
      <c r="BT122" s="1"/>
      <c r="BU122" s="1"/>
      <c r="BV122" s="57"/>
      <c r="BW122" s="58"/>
      <c r="BX122" s="1"/>
      <c r="BY122" s="1"/>
      <c r="BZ122" s="57"/>
      <c r="CA122" s="58"/>
      <c r="CB122" s="1"/>
      <c r="CC122" s="1"/>
      <c r="CD122" s="57"/>
      <c r="CE122" s="58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6"/>
    </row>
    <row r="123" spans="1:104" x14ac:dyDescent="0.25">
      <c r="A123" s="3"/>
      <c r="B123" s="59"/>
      <c r="C123" s="60"/>
      <c r="D123" s="1"/>
      <c r="E123" s="1"/>
      <c r="F123" s="59"/>
      <c r="G123" s="60"/>
      <c r="H123" s="1"/>
      <c r="I123" s="1"/>
      <c r="J123" s="59"/>
      <c r="K123" s="60"/>
      <c r="L123" s="1"/>
      <c r="M123" s="1"/>
      <c r="N123" s="59"/>
      <c r="O123" s="60"/>
      <c r="P123" s="1"/>
      <c r="Q123" s="1"/>
      <c r="R123" s="59"/>
      <c r="S123" s="60"/>
      <c r="T123" s="1"/>
      <c r="U123" s="1"/>
      <c r="V123" s="59"/>
      <c r="W123" s="60"/>
      <c r="X123" s="1"/>
      <c r="Y123" s="1"/>
      <c r="Z123" s="59"/>
      <c r="AA123" s="60"/>
      <c r="AB123" s="1"/>
      <c r="AC123" s="1"/>
      <c r="AD123" s="59"/>
      <c r="AE123" s="60"/>
      <c r="AF123" s="1"/>
      <c r="AG123" s="1"/>
      <c r="AH123" s="59"/>
      <c r="AI123" s="60"/>
      <c r="AJ123" s="1"/>
      <c r="AK123" s="1"/>
      <c r="AL123" s="59"/>
      <c r="AM123" s="60"/>
      <c r="AN123" s="1"/>
      <c r="AO123" s="1"/>
      <c r="AP123" s="59"/>
      <c r="AQ123" s="60"/>
      <c r="AR123" s="1"/>
      <c r="AS123" s="1"/>
      <c r="AT123" s="59"/>
      <c r="AU123" s="60"/>
      <c r="AV123" s="1"/>
      <c r="AW123" s="1"/>
      <c r="AX123" s="59"/>
      <c r="AY123" s="60"/>
      <c r="AZ123" s="1"/>
      <c r="BA123" s="1"/>
      <c r="BB123" s="59"/>
      <c r="BC123" s="60"/>
      <c r="BD123" s="1"/>
      <c r="BE123" s="1"/>
      <c r="BF123" s="59"/>
      <c r="BG123" s="60"/>
      <c r="BH123" s="1"/>
      <c r="BI123" s="1"/>
      <c r="BJ123" s="59"/>
      <c r="BK123" s="60"/>
      <c r="BL123" s="1"/>
      <c r="BM123" s="1"/>
      <c r="BN123" s="59"/>
      <c r="BO123" s="60"/>
      <c r="BP123" s="1"/>
      <c r="BQ123" s="1"/>
      <c r="BR123" s="59"/>
      <c r="BS123" s="60"/>
      <c r="BT123" s="1"/>
      <c r="BU123" s="1"/>
      <c r="BV123" s="59"/>
      <c r="BW123" s="60"/>
      <c r="BX123" s="1"/>
      <c r="BY123" s="1"/>
      <c r="BZ123" s="59"/>
      <c r="CA123" s="60"/>
      <c r="CB123" s="1"/>
      <c r="CC123" s="1"/>
      <c r="CD123" s="59"/>
      <c r="CE123" s="60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6"/>
    </row>
    <row r="124" spans="1:104" x14ac:dyDescent="0.25">
      <c r="A124" s="3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6"/>
    </row>
    <row r="125" spans="1:104" x14ac:dyDescent="0.25">
      <c r="A125" s="3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6"/>
    </row>
    <row r="126" spans="1:104" x14ac:dyDescent="0.25">
      <c r="A126" s="3"/>
      <c r="B126" s="1"/>
      <c r="C126" s="46" t="s">
        <v>29</v>
      </c>
      <c r="D126" s="47"/>
      <c r="E126" s="47"/>
      <c r="F126" s="48"/>
      <c r="G126" s="46" t="s">
        <v>29</v>
      </c>
      <c r="H126" s="47"/>
      <c r="I126" s="47"/>
      <c r="J126" s="48"/>
      <c r="K126" s="46" t="s">
        <v>29</v>
      </c>
      <c r="L126" s="47"/>
      <c r="M126" s="47"/>
      <c r="N126" s="48"/>
      <c r="O126" s="46" t="s">
        <v>29</v>
      </c>
      <c r="P126" s="47"/>
      <c r="Q126" s="47"/>
      <c r="R126" s="48"/>
      <c r="S126" s="46" t="s">
        <v>29</v>
      </c>
      <c r="T126" s="47"/>
      <c r="U126" s="47"/>
      <c r="V126" s="48"/>
      <c r="W126" s="46" t="s">
        <v>29</v>
      </c>
      <c r="X126" s="47"/>
      <c r="Y126" s="47"/>
      <c r="Z126" s="48"/>
      <c r="AA126" s="46" t="s">
        <v>29</v>
      </c>
      <c r="AB126" s="47"/>
      <c r="AC126" s="47"/>
      <c r="AD126" s="48"/>
      <c r="AE126" s="46" t="s">
        <v>29</v>
      </c>
      <c r="AF126" s="47"/>
      <c r="AG126" s="47"/>
      <c r="AH126" s="48"/>
      <c r="AI126" s="46" t="s">
        <v>29</v>
      </c>
      <c r="AJ126" s="47"/>
      <c r="AK126" s="47"/>
      <c r="AL126" s="48"/>
      <c r="AM126" s="46" t="s">
        <v>29</v>
      </c>
      <c r="AN126" s="47"/>
      <c r="AO126" s="47"/>
      <c r="AP126" s="48"/>
      <c r="AQ126" s="46" t="s">
        <v>29</v>
      </c>
      <c r="AR126" s="47"/>
      <c r="AS126" s="47"/>
      <c r="AT126" s="48"/>
      <c r="AU126" s="46" t="s">
        <v>29</v>
      </c>
      <c r="AV126" s="47"/>
      <c r="AW126" s="47"/>
      <c r="AX126" s="48"/>
      <c r="AY126" s="46" t="s">
        <v>29</v>
      </c>
      <c r="AZ126" s="47"/>
      <c r="BA126" s="47"/>
      <c r="BB126" s="48"/>
      <c r="BC126" s="46" t="s">
        <v>29</v>
      </c>
      <c r="BD126" s="47"/>
      <c r="BE126" s="47"/>
      <c r="BF126" s="48"/>
      <c r="BG126" s="46" t="s">
        <v>29</v>
      </c>
      <c r="BH126" s="47"/>
      <c r="BI126" s="47"/>
      <c r="BJ126" s="48"/>
      <c r="BK126" s="46" t="s">
        <v>29</v>
      </c>
      <c r="BL126" s="47"/>
      <c r="BM126" s="47"/>
      <c r="BN126" s="48"/>
      <c r="BO126" s="46" t="s">
        <v>29</v>
      </c>
      <c r="BP126" s="47"/>
      <c r="BQ126" s="47"/>
      <c r="BR126" s="48"/>
      <c r="BS126" s="46" t="s">
        <v>29</v>
      </c>
      <c r="BT126" s="47"/>
      <c r="BU126" s="47"/>
      <c r="BV126" s="48"/>
      <c r="BW126" s="46" t="s">
        <v>29</v>
      </c>
      <c r="BX126" s="47"/>
      <c r="BY126" s="47"/>
      <c r="BZ126" s="48"/>
      <c r="CA126" s="46" t="s">
        <v>29</v>
      </c>
      <c r="CB126" s="47"/>
      <c r="CC126" s="47"/>
      <c r="CD126" s="48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6"/>
    </row>
    <row r="127" spans="1:104" x14ac:dyDescent="0.25">
      <c r="A127" s="3"/>
      <c r="B127" s="1"/>
      <c r="C127" s="49"/>
      <c r="D127" s="50"/>
      <c r="E127" s="50"/>
      <c r="F127" s="51"/>
      <c r="G127" s="49"/>
      <c r="H127" s="50"/>
      <c r="I127" s="50"/>
      <c r="J127" s="51"/>
      <c r="K127" s="49"/>
      <c r="L127" s="50"/>
      <c r="M127" s="50"/>
      <c r="N127" s="51"/>
      <c r="O127" s="49"/>
      <c r="P127" s="50"/>
      <c r="Q127" s="50"/>
      <c r="R127" s="51"/>
      <c r="S127" s="49"/>
      <c r="T127" s="50"/>
      <c r="U127" s="50"/>
      <c r="V127" s="51"/>
      <c r="W127" s="49"/>
      <c r="X127" s="50"/>
      <c r="Y127" s="50"/>
      <c r="Z127" s="51"/>
      <c r="AA127" s="49"/>
      <c r="AB127" s="50"/>
      <c r="AC127" s="50"/>
      <c r="AD127" s="51"/>
      <c r="AE127" s="49"/>
      <c r="AF127" s="50"/>
      <c r="AG127" s="50"/>
      <c r="AH127" s="51"/>
      <c r="AI127" s="49"/>
      <c r="AJ127" s="50"/>
      <c r="AK127" s="50"/>
      <c r="AL127" s="51"/>
      <c r="AM127" s="49"/>
      <c r="AN127" s="50"/>
      <c r="AO127" s="50"/>
      <c r="AP127" s="51"/>
      <c r="AQ127" s="49"/>
      <c r="AR127" s="50"/>
      <c r="AS127" s="50"/>
      <c r="AT127" s="51"/>
      <c r="AU127" s="49"/>
      <c r="AV127" s="50"/>
      <c r="AW127" s="50"/>
      <c r="AX127" s="51"/>
      <c r="AY127" s="49"/>
      <c r="AZ127" s="50"/>
      <c r="BA127" s="50"/>
      <c r="BB127" s="51"/>
      <c r="BC127" s="49"/>
      <c r="BD127" s="50"/>
      <c r="BE127" s="50"/>
      <c r="BF127" s="51"/>
      <c r="BG127" s="49"/>
      <c r="BH127" s="50"/>
      <c r="BI127" s="50"/>
      <c r="BJ127" s="51"/>
      <c r="BK127" s="49"/>
      <c r="BL127" s="50"/>
      <c r="BM127" s="50"/>
      <c r="BN127" s="51"/>
      <c r="BO127" s="49"/>
      <c r="BP127" s="50"/>
      <c r="BQ127" s="50"/>
      <c r="BR127" s="51"/>
      <c r="BS127" s="49"/>
      <c r="BT127" s="50"/>
      <c r="BU127" s="50"/>
      <c r="BV127" s="51"/>
      <c r="BW127" s="49"/>
      <c r="BX127" s="50"/>
      <c r="BY127" s="50"/>
      <c r="BZ127" s="51"/>
      <c r="CA127" s="49"/>
      <c r="CB127" s="50"/>
      <c r="CC127" s="50"/>
      <c r="CD127" s="5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6"/>
    </row>
    <row r="128" spans="1:104" x14ac:dyDescent="0.25">
      <c r="A128" s="3"/>
      <c r="B128" s="1"/>
      <c r="C128" s="52"/>
      <c r="D128" s="53"/>
      <c r="E128" s="53"/>
      <c r="F128" s="54"/>
      <c r="G128" s="52"/>
      <c r="H128" s="53"/>
      <c r="I128" s="53"/>
      <c r="J128" s="54"/>
      <c r="K128" s="52"/>
      <c r="L128" s="53"/>
      <c r="M128" s="53"/>
      <c r="N128" s="54"/>
      <c r="O128" s="52"/>
      <c r="P128" s="53"/>
      <c r="Q128" s="53"/>
      <c r="R128" s="54"/>
      <c r="S128" s="52"/>
      <c r="T128" s="53"/>
      <c r="U128" s="53"/>
      <c r="V128" s="54"/>
      <c r="W128" s="52"/>
      <c r="X128" s="53"/>
      <c r="Y128" s="53"/>
      <c r="Z128" s="54"/>
      <c r="AA128" s="52"/>
      <c r="AB128" s="53"/>
      <c r="AC128" s="53"/>
      <c r="AD128" s="54"/>
      <c r="AE128" s="52"/>
      <c r="AF128" s="53"/>
      <c r="AG128" s="53"/>
      <c r="AH128" s="54"/>
      <c r="AI128" s="52"/>
      <c r="AJ128" s="53"/>
      <c r="AK128" s="53"/>
      <c r="AL128" s="54"/>
      <c r="AM128" s="52"/>
      <c r="AN128" s="53"/>
      <c r="AO128" s="53"/>
      <c r="AP128" s="54"/>
      <c r="AQ128" s="52"/>
      <c r="AR128" s="53"/>
      <c r="AS128" s="53"/>
      <c r="AT128" s="54"/>
      <c r="AU128" s="52"/>
      <c r="AV128" s="53"/>
      <c r="AW128" s="53"/>
      <c r="AX128" s="54"/>
      <c r="AY128" s="52"/>
      <c r="AZ128" s="53"/>
      <c r="BA128" s="53"/>
      <c r="BB128" s="54"/>
      <c r="BC128" s="52"/>
      <c r="BD128" s="53"/>
      <c r="BE128" s="53"/>
      <c r="BF128" s="54"/>
      <c r="BG128" s="52"/>
      <c r="BH128" s="53"/>
      <c r="BI128" s="53"/>
      <c r="BJ128" s="54"/>
      <c r="BK128" s="52"/>
      <c r="BL128" s="53"/>
      <c r="BM128" s="53"/>
      <c r="BN128" s="54"/>
      <c r="BO128" s="52"/>
      <c r="BP128" s="53"/>
      <c r="BQ128" s="53"/>
      <c r="BR128" s="54"/>
      <c r="BS128" s="52"/>
      <c r="BT128" s="53"/>
      <c r="BU128" s="53"/>
      <c r="BV128" s="54"/>
      <c r="BW128" s="52"/>
      <c r="BX128" s="53"/>
      <c r="BY128" s="53"/>
      <c r="BZ128" s="54"/>
      <c r="CA128" s="52"/>
      <c r="CB128" s="53"/>
      <c r="CC128" s="53"/>
      <c r="CD128" s="54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6"/>
    </row>
    <row r="129" spans="1:104" x14ac:dyDescent="0.25">
      <c r="A129" s="4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7"/>
    </row>
    <row r="131" spans="1:104" x14ac:dyDescent="0.25">
      <c r="A131" s="5"/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  <c r="BQ131" s="8"/>
      <c r="BR131" s="8"/>
      <c r="BS131" s="8"/>
      <c r="BT131" s="8"/>
      <c r="BU131" s="8"/>
      <c r="BV131" s="8"/>
      <c r="BW131" s="8"/>
      <c r="BX131" s="8"/>
      <c r="BY131" s="8"/>
      <c r="BZ131" s="8"/>
      <c r="CA131" s="8"/>
      <c r="CB131" s="8"/>
      <c r="CC131" s="8"/>
      <c r="CD131" s="8"/>
      <c r="CE131" s="8"/>
      <c r="CF131" s="8"/>
      <c r="CG131" s="8"/>
      <c r="CH131" s="8"/>
      <c r="CI131" s="8"/>
      <c r="CJ131" s="8"/>
      <c r="CK131" s="8"/>
      <c r="CL131" s="8"/>
      <c r="CM131" s="8"/>
      <c r="CN131" s="8"/>
      <c r="CO131" s="8"/>
      <c r="CP131" s="8"/>
      <c r="CQ131" s="8"/>
      <c r="CR131" s="8"/>
      <c r="CS131" s="8"/>
      <c r="CT131" s="8"/>
      <c r="CU131" s="8"/>
      <c r="CV131" s="8"/>
      <c r="CW131" s="8"/>
      <c r="CX131" s="8"/>
      <c r="CY131" s="8"/>
      <c r="CZ131" s="9"/>
    </row>
    <row r="132" spans="1:104" ht="18.75" x14ac:dyDescent="0.3">
      <c r="A132" s="3"/>
      <c r="B132" s="10" t="s">
        <v>176</v>
      </c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6"/>
    </row>
    <row r="133" spans="1:104" x14ac:dyDescent="0.25">
      <c r="A133" s="3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6"/>
    </row>
    <row r="134" spans="1:104" x14ac:dyDescent="0.25">
      <c r="A134" s="3"/>
      <c r="B134" s="1"/>
      <c r="C134" s="1"/>
      <c r="D134" s="61" t="s">
        <v>29</v>
      </c>
      <c r="E134" s="62"/>
      <c r="F134" s="62"/>
      <c r="G134" s="62"/>
      <c r="H134" s="63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70" t="s">
        <v>30</v>
      </c>
      <c r="U134" s="71"/>
      <c r="V134" s="71"/>
      <c r="W134" s="71"/>
      <c r="X134" s="72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79" t="s">
        <v>31</v>
      </c>
      <c r="AM134" s="80"/>
      <c r="AN134" s="80"/>
      <c r="AO134" s="80"/>
      <c r="AP134" s="8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88" t="s">
        <v>33</v>
      </c>
      <c r="BH134" s="89"/>
      <c r="BI134" s="89"/>
      <c r="BJ134" s="89"/>
      <c r="BK134" s="90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6"/>
    </row>
    <row r="135" spans="1:104" ht="15.75" x14ac:dyDescent="0.25">
      <c r="A135" s="3"/>
      <c r="B135" s="1"/>
      <c r="C135" s="1"/>
      <c r="D135" s="64"/>
      <c r="E135" s="65"/>
      <c r="F135" s="65"/>
      <c r="G135" s="65"/>
      <c r="H135" s="66"/>
      <c r="I135" s="1"/>
      <c r="J135" s="1"/>
      <c r="K135" s="15" t="s">
        <v>12</v>
      </c>
      <c r="L135" s="1"/>
      <c r="M135" s="1"/>
      <c r="N135" s="1"/>
      <c r="O135" s="1"/>
      <c r="P135" s="1"/>
      <c r="Q135" s="1"/>
      <c r="R135" s="1"/>
      <c r="S135" s="1"/>
      <c r="T135" s="73"/>
      <c r="U135" s="74"/>
      <c r="V135" s="74"/>
      <c r="W135" s="74"/>
      <c r="X135" s="75"/>
      <c r="Y135" s="1"/>
      <c r="Z135" s="1"/>
      <c r="AA135" s="15" t="s">
        <v>14</v>
      </c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82"/>
      <c r="AM135" s="83"/>
      <c r="AN135" s="83"/>
      <c r="AO135" s="83"/>
      <c r="AP135" s="84"/>
      <c r="AQ135" s="1"/>
      <c r="AR135" s="1"/>
      <c r="AS135" s="15" t="s">
        <v>32</v>
      </c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91"/>
      <c r="BH135" s="92"/>
      <c r="BI135" s="92"/>
      <c r="BJ135" s="92"/>
      <c r="BK135" s="93"/>
      <c r="BL135" s="1"/>
      <c r="BM135" s="1"/>
      <c r="BN135" s="15" t="s">
        <v>34</v>
      </c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6"/>
    </row>
    <row r="136" spans="1:104" x14ac:dyDescent="0.25">
      <c r="A136" s="3"/>
      <c r="B136" s="1"/>
      <c r="C136" s="1"/>
      <c r="D136" s="67"/>
      <c r="E136" s="68"/>
      <c r="F136" s="68"/>
      <c r="G136" s="68"/>
      <c r="H136" s="69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76"/>
      <c r="U136" s="77"/>
      <c r="V136" s="77"/>
      <c r="W136" s="77"/>
      <c r="X136" s="78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85"/>
      <c r="AM136" s="86"/>
      <c r="AN136" s="86"/>
      <c r="AO136" s="86"/>
      <c r="AP136" s="87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94"/>
      <c r="BH136" s="95"/>
      <c r="BI136" s="95"/>
      <c r="BJ136" s="95"/>
      <c r="BK136" s="96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6"/>
    </row>
    <row r="137" spans="1:104" x14ac:dyDescent="0.25">
      <c r="A137" s="4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7"/>
    </row>
  </sheetData>
  <mergeCells count="331">
    <mergeCell ref="B26:C29"/>
    <mergeCell ref="C32:CL34"/>
    <mergeCell ref="CM32:CP34"/>
    <mergeCell ref="CL26:CM29"/>
    <mergeCell ref="CQ32:CX34"/>
    <mergeCell ref="CP26:CQ29"/>
    <mergeCell ref="CX26:CY29"/>
    <mergeCell ref="A1:CZ1"/>
    <mergeCell ref="B6:C9"/>
    <mergeCell ref="C12:CX14"/>
    <mergeCell ref="CX6:CY9"/>
    <mergeCell ref="B16:C19"/>
    <mergeCell ref="C22:CX24"/>
    <mergeCell ref="CX16:CY19"/>
    <mergeCell ref="BK42:BN44"/>
    <mergeCell ref="BJ36:BK39"/>
    <mergeCell ref="BO42:CX44"/>
    <mergeCell ref="BN36:BO39"/>
    <mergeCell ref="CX36:CY39"/>
    <mergeCell ref="B46:C49"/>
    <mergeCell ref="B36:C39"/>
    <mergeCell ref="C42:BB44"/>
    <mergeCell ref="BC42:BF44"/>
    <mergeCell ref="BB36:BC39"/>
    <mergeCell ref="BG42:BJ44"/>
    <mergeCell ref="BF36:BG39"/>
    <mergeCell ref="J70:K73"/>
    <mergeCell ref="O76:R78"/>
    <mergeCell ref="N70:O73"/>
    <mergeCell ref="S76:V78"/>
    <mergeCell ref="R70:S73"/>
    <mergeCell ref="W76:Z78"/>
    <mergeCell ref="V70:W73"/>
    <mergeCell ref="C52:CX54"/>
    <mergeCell ref="CX46:CY49"/>
    <mergeCell ref="B56:C59"/>
    <mergeCell ref="C62:CD64"/>
    <mergeCell ref="CD56:CE59"/>
    <mergeCell ref="C76:F78"/>
    <mergeCell ref="B70:C73"/>
    <mergeCell ref="G76:J78"/>
    <mergeCell ref="F70:G73"/>
    <mergeCell ref="K76:N78"/>
    <mergeCell ref="AM76:AP78"/>
    <mergeCell ref="AL70:AM73"/>
    <mergeCell ref="AQ76:AT78"/>
    <mergeCell ref="AP70:AQ73"/>
    <mergeCell ref="AU76:AX78"/>
    <mergeCell ref="AT70:AU73"/>
    <mergeCell ref="AA76:AD78"/>
    <mergeCell ref="Z70:AA73"/>
    <mergeCell ref="AE76:AH78"/>
    <mergeCell ref="AD70:AE73"/>
    <mergeCell ref="AI76:AL78"/>
    <mergeCell ref="AH70:AI73"/>
    <mergeCell ref="BO76:BR78"/>
    <mergeCell ref="BN70:BO73"/>
    <mergeCell ref="BS76:BV78"/>
    <mergeCell ref="BR70:BS73"/>
    <mergeCell ref="AY76:BB78"/>
    <mergeCell ref="AX70:AY73"/>
    <mergeCell ref="BC76:BF78"/>
    <mergeCell ref="BB70:BC73"/>
    <mergeCell ref="BG76:BJ78"/>
    <mergeCell ref="BF70:BG73"/>
    <mergeCell ref="CU76:CX78"/>
    <mergeCell ref="CT70:CU73"/>
    <mergeCell ref="CX70:CY73"/>
    <mergeCell ref="C86:F88"/>
    <mergeCell ref="B80:C83"/>
    <mergeCell ref="G86:J88"/>
    <mergeCell ref="F80:G83"/>
    <mergeCell ref="K86:N88"/>
    <mergeCell ref="J80:K83"/>
    <mergeCell ref="O86:R88"/>
    <mergeCell ref="CI76:CL78"/>
    <mergeCell ref="CH70:CI73"/>
    <mergeCell ref="CM76:CP78"/>
    <mergeCell ref="CL70:CM73"/>
    <mergeCell ref="CQ76:CT78"/>
    <mergeCell ref="CP70:CQ73"/>
    <mergeCell ref="BW76:BZ78"/>
    <mergeCell ref="BV70:BW73"/>
    <mergeCell ref="CA76:CD78"/>
    <mergeCell ref="BZ70:CA73"/>
    <mergeCell ref="CE76:CH78"/>
    <mergeCell ref="CD70:CE73"/>
    <mergeCell ref="BK76:BN78"/>
    <mergeCell ref="BJ70:BK73"/>
    <mergeCell ref="AY86:BB88"/>
    <mergeCell ref="AX80:AY83"/>
    <mergeCell ref="AE86:AH88"/>
    <mergeCell ref="AD80:AE83"/>
    <mergeCell ref="AI86:AL88"/>
    <mergeCell ref="AH80:AI83"/>
    <mergeCell ref="AM86:AP88"/>
    <mergeCell ref="AL80:AM83"/>
    <mergeCell ref="N80:O83"/>
    <mergeCell ref="S86:V88"/>
    <mergeCell ref="R80:S83"/>
    <mergeCell ref="W86:Z88"/>
    <mergeCell ref="V80:W83"/>
    <mergeCell ref="AA86:AD88"/>
    <mergeCell ref="Z80:AA83"/>
    <mergeCell ref="CU86:CX88"/>
    <mergeCell ref="CT80:CU83"/>
    <mergeCell ref="CX80:CY83"/>
    <mergeCell ref="CA86:CD88"/>
    <mergeCell ref="BZ80:CA83"/>
    <mergeCell ref="CE86:CH88"/>
    <mergeCell ref="CD80:CE83"/>
    <mergeCell ref="CI86:CL88"/>
    <mergeCell ref="CH80:CI83"/>
    <mergeCell ref="BW86:BZ88"/>
    <mergeCell ref="BV80:BW83"/>
    <mergeCell ref="C96:F98"/>
    <mergeCell ref="B90:C93"/>
    <mergeCell ref="G96:J98"/>
    <mergeCell ref="F90:G93"/>
    <mergeCell ref="K96:N98"/>
    <mergeCell ref="J90:K93"/>
    <mergeCell ref="CM86:CP88"/>
    <mergeCell ref="CL80:CM83"/>
    <mergeCell ref="CQ86:CT88"/>
    <mergeCell ref="CP80:CQ83"/>
    <mergeCell ref="BO86:BR88"/>
    <mergeCell ref="BN80:BO83"/>
    <mergeCell ref="BS86:BV88"/>
    <mergeCell ref="BR80:BS83"/>
    <mergeCell ref="BC86:BF88"/>
    <mergeCell ref="BB80:BC83"/>
    <mergeCell ref="BG86:BJ88"/>
    <mergeCell ref="BF80:BG83"/>
    <mergeCell ref="BK86:BN88"/>
    <mergeCell ref="BJ80:BK83"/>
    <mergeCell ref="AQ86:AT88"/>
    <mergeCell ref="AP80:AQ83"/>
    <mergeCell ref="AU86:AX88"/>
    <mergeCell ref="AT80:AU83"/>
    <mergeCell ref="Z90:AA93"/>
    <mergeCell ref="AE96:AH98"/>
    <mergeCell ref="AD90:AE93"/>
    <mergeCell ref="AI96:AL98"/>
    <mergeCell ref="AH90:AI93"/>
    <mergeCell ref="O96:R98"/>
    <mergeCell ref="N90:O93"/>
    <mergeCell ref="S96:V98"/>
    <mergeCell ref="R90:S93"/>
    <mergeCell ref="W96:Z98"/>
    <mergeCell ref="V90:W93"/>
    <mergeCell ref="C106:F108"/>
    <mergeCell ref="B100:C103"/>
    <mergeCell ref="G106:J108"/>
    <mergeCell ref="F100:G103"/>
    <mergeCell ref="K106:N108"/>
    <mergeCell ref="J100:K103"/>
    <mergeCell ref="O106:R108"/>
    <mergeCell ref="CI96:CL98"/>
    <mergeCell ref="CH90:CI93"/>
    <mergeCell ref="CL90:CM93"/>
    <mergeCell ref="BW96:BZ98"/>
    <mergeCell ref="BV90:BW93"/>
    <mergeCell ref="CA96:CD98"/>
    <mergeCell ref="BZ90:CA93"/>
    <mergeCell ref="CE96:CH98"/>
    <mergeCell ref="CD90:CE93"/>
    <mergeCell ref="BK96:BN98"/>
    <mergeCell ref="BJ90:BK93"/>
    <mergeCell ref="BO96:BR98"/>
    <mergeCell ref="BN90:BO93"/>
    <mergeCell ref="BS96:BV98"/>
    <mergeCell ref="BR90:BS93"/>
    <mergeCell ref="AY96:BB98"/>
    <mergeCell ref="AX90:AY93"/>
    <mergeCell ref="N100:O103"/>
    <mergeCell ref="S106:V108"/>
    <mergeCell ref="R100:S103"/>
    <mergeCell ref="W106:Z108"/>
    <mergeCell ref="V100:W103"/>
    <mergeCell ref="AA106:AD108"/>
    <mergeCell ref="Z100:AA103"/>
    <mergeCell ref="CU96:CX98"/>
    <mergeCell ref="CT90:CU93"/>
    <mergeCell ref="CX90:CY93"/>
    <mergeCell ref="CM96:CP98"/>
    <mergeCell ref="CQ96:CT98"/>
    <mergeCell ref="CP90:CQ93"/>
    <mergeCell ref="BC96:BF98"/>
    <mergeCell ref="BB90:BC93"/>
    <mergeCell ref="BG96:BJ98"/>
    <mergeCell ref="BF90:BG93"/>
    <mergeCell ref="AM96:AP98"/>
    <mergeCell ref="AL90:AM93"/>
    <mergeCell ref="AQ96:AT98"/>
    <mergeCell ref="AP90:AQ93"/>
    <mergeCell ref="AU96:AX98"/>
    <mergeCell ref="AT90:AU93"/>
    <mergeCell ref="AA96:AD98"/>
    <mergeCell ref="AQ106:AT108"/>
    <mergeCell ref="AP100:AQ103"/>
    <mergeCell ref="AU106:AX108"/>
    <mergeCell ref="AT100:AU103"/>
    <mergeCell ref="AY106:BB108"/>
    <mergeCell ref="AX100:AY103"/>
    <mergeCell ref="AE106:AH108"/>
    <mergeCell ref="AD100:AE103"/>
    <mergeCell ref="AI106:AL108"/>
    <mergeCell ref="AH100:AI103"/>
    <mergeCell ref="AM106:AP108"/>
    <mergeCell ref="AL100:AM103"/>
    <mergeCell ref="BO106:BR108"/>
    <mergeCell ref="BN100:BO103"/>
    <mergeCell ref="BS106:BV108"/>
    <mergeCell ref="BR100:BS103"/>
    <mergeCell ref="BW106:BZ108"/>
    <mergeCell ref="BV100:BW103"/>
    <mergeCell ref="BC106:BF108"/>
    <mergeCell ref="BB100:BC103"/>
    <mergeCell ref="BG106:BJ108"/>
    <mergeCell ref="BF100:BG103"/>
    <mergeCell ref="BK106:BN108"/>
    <mergeCell ref="BJ100:BK103"/>
    <mergeCell ref="CM106:CP108"/>
    <mergeCell ref="CL100:CM103"/>
    <mergeCell ref="CQ106:CT108"/>
    <mergeCell ref="CP100:CQ103"/>
    <mergeCell ref="CU106:CX108"/>
    <mergeCell ref="CT100:CU103"/>
    <mergeCell ref="CX100:CY103"/>
    <mergeCell ref="CA106:CD108"/>
    <mergeCell ref="BZ100:CA103"/>
    <mergeCell ref="CE106:CH108"/>
    <mergeCell ref="CD100:CE103"/>
    <mergeCell ref="CI106:CL108"/>
    <mergeCell ref="CH100:CI103"/>
    <mergeCell ref="O116:R118"/>
    <mergeCell ref="N110:O113"/>
    <mergeCell ref="S116:V118"/>
    <mergeCell ref="R110:S113"/>
    <mergeCell ref="W116:Z118"/>
    <mergeCell ref="V110:W113"/>
    <mergeCell ref="C116:F118"/>
    <mergeCell ref="B110:C113"/>
    <mergeCell ref="G116:J118"/>
    <mergeCell ref="F110:G113"/>
    <mergeCell ref="K116:N118"/>
    <mergeCell ref="J110:K113"/>
    <mergeCell ref="AM116:AP118"/>
    <mergeCell ref="AL110:AM113"/>
    <mergeCell ref="AQ116:AT118"/>
    <mergeCell ref="AP110:AQ113"/>
    <mergeCell ref="AU116:AX118"/>
    <mergeCell ref="AT110:AU113"/>
    <mergeCell ref="AA116:AD118"/>
    <mergeCell ref="Z110:AA113"/>
    <mergeCell ref="AE116:AH118"/>
    <mergeCell ref="AD110:AE113"/>
    <mergeCell ref="AI116:AL118"/>
    <mergeCell ref="AH110:AI113"/>
    <mergeCell ref="BO116:BR118"/>
    <mergeCell ref="BN110:BO113"/>
    <mergeCell ref="BS116:BV118"/>
    <mergeCell ref="BR110:BS113"/>
    <mergeCell ref="AY116:BB118"/>
    <mergeCell ref="AX110:AY113"/>
    <mergeCell ref="BC116:BF118"/>
    <mergeCell ref="BB110:BC113"/>
    <mergeCell ref="BG116:BJ118"/>
    <mergeCell ref="BF110:BG113"/>
    <mergeCell ref="CU116:CX118"/>
    <mergeCell ref="CT110:CU113"/>
    <mergeCell ref="CX110:CY113"/>
    <mergeCell ref="C126:F128"/>
    <mergeCell ref="B120:C123"/>
    <mergeCell ref="G126:J128"/>
    <mergeCell ref="F120:G123"/>
    <mergeCell ref="K126:N128"/>
    <mergeCell ref="J120:K123"/>
    <mergeCell ref="O126:R128"/>
    <mergeCell ref="CI116:CL118"/>
    <mergeCell ref="CH110:CI113"/>
    <mergeCell ref="CM116:CP118"/>
    <mergeCell ref="CL110:CM113"/>
    <mergeCell ref="CQ116:CT118"/>
    <mergeCell ref="CP110:CQ113"/>
    <mergeCell ref="BW116:BZ118"/>
    <mergeCell ref="BV110:BW113"/>
    <mergeCell ref="CA116:CD118"/>
    <mergeCell ref="BZ110:CA113"/>
    <mergeCell ref="CE116:CH118"/>
    <mergeCell ref="CD110:CE113"/>
    <mergeCell ref="BK116:BN118"/>
    <mergeCell ref="BJ110:BK113"/>
    <mergeCell ref="AX120:AY123"/>
    <mergeCell ref="AE126:AH128"/>
    <mergeCell ref="AD120:AE123"/>
    <mergeCell ref="AI126:AL128"/>
    <mergeCell ref="AH120:AI123"/>
    <mergeCell ref="AM126:AP128"/>
    <mergeCell ref="AL120:AM123"/>
    <mergeCell ref="N120:O123"/>
    <mergeCell ref="S126:V128"/>
    <mergeCell ref="R120:S123"/>
    <mergeCell ref="W126:Z128"/>
    <mergeCell ref="V120:W123"/>
    <mergeCell ref="AA126:AD128"/>
    <mergeCell ref="Z120:AA123"/>
    <mergeCell ref="CA126:CD128"/>
    <mergeCell ref="BZ120:CA123"/>
    <mergeCell ref="CD120:CE123"/>
    <mergeCell ref="D134:H136"/>
    <mergeCell ref="T134:X136"/>
    <mergeCell ref="AL134:AP136"/>
    <mergeCell ref="BG134:BK136"/>
    <mergeCell ref="BO126:BR128"/>
    <mergeCell ref="BN120:BO123"/>
    <mergeCell ref="BS126:BV128"/>
    <mergeCell ref="BR120:BS123"/>
    <mergeCell ref="BW126:BZ128"/>
    <mergeCell ref="BV120:BW123"/>
    <mergeCell ref="BC126:BF128"/>
    <mergeCell ref="BB120:BC123"/>
    <mergeCell ref="BG126:BJ128"/>
    <mergeCell ref="BF120:BG123"/>
    <mergeCell ref="BK126:BN128"/>
    <mergeCell ref="BJ120:BK123"/>
    <mergeCell ref="AQ126:AT128"/>
    <mergeCell ref="AP120:AQ123"/>
    <mergeCell ref="AU126:AX128"/>
    <mergeCell ref="AT120:AU123"/>
    <mergeCell ref="AY126:BB12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Input Segmentasi Kondisi_200 m</vt:lpstr>
      <vt:lpstr>Stripmap Kondisi setiap segmen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Agus Yulianda</dc:creator>
  <cp:lastModifiedBy>Agus Yulianda</cp:lastModifiedBy>
  <dcterms:created xsi:type="dcterms:W3CDTF">2020-10-21T06:17:42Z</dcterms:created>
  <dcterms:modified xsi:type="dcterms:W3CDTF">2020-10-21T08:09:23Z</dcterms:modified>
</cp:coreProperties>
</file>